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alculator" sheetId="1" state="visible" r:id="rId1"/>
    <sheet xmlns:r="http://schemas.openxmlformats.org/officeDocument/2006/relationships" name="Peptides" sheetId="2" state="visible" r:id="rId2"/>
    <sheet xmlns:r="http://schemas.openxmlformats.org/officeDocument/2006/relationships" name="Read me"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color rgb="00FFFFFF"/>
    </font>
    <font>
      <i val="1"/>
      <color rgb="005A6A85"/>
    </font>
    <font>
      <color rgb="007A89A6"/>
      <sz val="8"/>
    </font>
  </fonts>
  <fills count="4">
    <fill>
      <patternFill/>
    </fill>
    <fill>
      <patternFill patternType="gray125"/>
    </fill>
    <fill>
      <patternFill patternType="solid">
        <fgColor rgb="000F1B33"/>
      </patternFill>
    </fill>
    <fill>
      <patternFill patternType="solid">
        <fgColor rgb="00EAF2FF"/>
      </patternFill>
    </fill>
  </fills>
  <borders count="1">
    <border>
      <left/>
      <right/>
      <top/>
      <bottom/>
      <diagonal/>
    </border>
  </borders>
  <cellStyleXfs count="1">
    <xf numFmtId="0" fontId="0" fillId="0" borderId="0"/>
  </cellStyleXfs>
  <cellXfs count="5">
    <xf numFmtId="0" fontId="0" fillId="0" borderId="0" pivotButton="0" quotePrefix="0" xfId="0"/>
    <xf numFmtId="0" fontId="1" fillId="2" borderId="0" pivotButton="0" quotePrefix="0" xfId="0"/>
    <xf numFmtId="0" fontId="0" fillId="3" borderId="0" pivotButton="0" quotePrefix="0" xfId="0"/>
    <xf numFmtId="0" fontId="2" fillId="0" borderId="0" pivotButton="0" quotePrefix="0" xfId="0"/>
    <xf numFmtId="0" fontId="3"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18"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s>
  <sheetData>
    <row r="1">
      <c r="A1" s="1" t="inlineStr">
        <is>
          <t>Peptide</t>
        </is>
      </c>
      <c r="B1" s="1" t="inlineStr">
        <is>
          <t>Vial (mg)</t>
        </is>
      </c>
      <c r="C1" s="1" t="inlineStr">
        <is>
          <t>Solvent (mL)</t>
        </is>
      </c>
      <c r="D1" s="1" t="inlineStr">
        <is>
          <t>Concentration (mg/mL)</t>
        </is>
      </c>
      <c r="E1" s="1" t="inlineStr">
        <is>
          <t>Dose (mcg)</t>
        </is>
      </c>
      <c r="F1" s="1" t="inlineStr">
        <is>
          <t>Dose (mg)</t>
        </is>
      </c>
      <c r="G1" s="1" t="inlineStr">
        <is>
          <t>Volume (mL)</t>
        </is>
      </c>
      <c r="H1" s="1" t="inlineStr">
        <is>
          <t>Units U-100</t>
        </is>
      </c>
      <c r="I1" s="1" t="inlineStr">
        <is>
          <t>Units U-40</t>
        </is>
      </c>
      <c r="J1" s="1" t="inlineStr">
        <is>
          <t>Doses per vial</t>
        </is>
      </c>
      <c r="K1" s="1" t="inlineStr">
        <is>
          <t>Doses per week</t>
        </is>
      </c>
      <c r="L1" s="1" t="inlineStr">
        <is>
          <t>Weeks per vial</t>
        </is>
      </c>
    </row>
    <row r="2">
      <c r="A2" s="2" t="n"/>
      <c r="B2" s="2" t="n"/>
      <c r="C2" s="2" t="n"/>
      <c r="D2">
        <f>IF(C2&gt;0,B2/C2,"")</f>
        <v/>
      </c>
      <c r="E2" s="2" t="n"/>
      <c r="F2">
        <f>IF(E2&gt;0,E2/1000,"")</f>
        <v/>
      </c>
      <c r="G2">
        <f>IF(AND(D2&lt;&gt;"",F2&lt;&gt;""),F2/D2,"")</f>
        <v/>
      </c>
      <c r="H2">
        <f>IF(G2&lt;&gt;"",ROUND(G2*100,1),"")</f>
        <v/>
      </c>
      <c r="I2">
        <f>IF(G2&lt;&gt;"",ROUND(G2*40,1),"")</f>
        <v/>
      </c>
      <c r="J2">
        <f>IF(AND(F2&lt;&gt;"",F2&gt;0),ROUNDDOWN(B2/F2,0),"")</f>
        <v/>
      </c>
      <c r="K2" s="2" t="n"/>
      <c r="L2">
        <f>IF(AND(J2&lt;&gt;"",K2&gt;0),ROUND(J2/K2,1),"")</f>
        <v/>
      </c>
    </row>
    <row r="3">
      <c r="A3" s="2" t="n"/>
      <c r="B3" s="2" t="n"/>
      <c r="C3" s="2" t="n"/>
      <c r="D3">
        <f>IF(C3&gt;0,B3/C3,"")</f>
        <v/>
      </c>
      <c r="E3" s="2" t="n"/>
      <c r="F3">
        <f>IF(E3&gt;0,E3/1000,"")</f>
        <v/>
      </c>
      <c r="G3">
        <f>IF(AND(D3&lt;&gt;"",F3&lt;&gt;""),F3/D3,"")</f>
        <v/>
      </c>
      <c r="H3">
        <f>IF(G3&lt;&gt;"",ROUND(G3*100,1),"")</f>
        <v/>
      </c>
      <c r="I3">
        <f>IF(G3&lt;&gt;"",ROUND(G3*40,1),"")</f>
        <v/>
      </c>
      <c r="J3">
        <f>IF(AND(F3&lt;&gt;"",F3&gt;0),ROUNDDOWN(B3/F3,0),"")</f>
        <v/>
      </c>
      <c r="K3" s="2" t="n"/>
      <c r="L3">
        <f>IF(AND(J3&lt;&gt;"",K3&gt;0),ROUND(J3/K3,1),"")</f>
        <v/>
      </c>
    </row>
    <row r="4">
      <c r="A4" s="2" t="n"/>
      <c r="B4" s="2" t="n"/>
      <c r="C4" s="2" t="n"/>
      <c r="D4">
        <f>IF(C4&gt;0,B4/C4,"")</f>
        <v/>
      </c>
      <c r="E4" s="2" t="n"/>
      <c r="F4">
        <f>IF(E4&gt;0,E4/1000,"")</f>
        <v/>
      </c>
      <c r="G4">
        <f>IF(AND(D4&lt;&gt;"",F4&lt;&gt;""),F4/D4,"")</f>
        <v/>
      </c>
      <c r="H4">
        <f>IF(G4&lt;&gt;"",ROUND(G4*100,1),"")</f>
        <v/>
      </c>
      <c r="I4">
        <f>IF(G4&lt;&gt;"",ROUND(G4*40,1),"")</f>
        <v/>
      </c>
      <c r="J4">
        <f>IF(AND(F4&lt;&gt;"",F4&gt;0),ROUNDDOWN(B4/F4,0),"")</f>
        <v/>
      </c>
      <c r="K4" s="2" t="n"/>
      <c r="L4">
        <f>IF(AND(J4&lt;&gt;"",K4&gt;0),ROUND(J4/K4,1),"")</f>
        <v/>
      </c>
    </row>
    <row r="5">
      <c r="A5" s="2" t="n"/>
      <c r="B5" s="2" t="n"/>
      <c r="C5" s="2" t="n"/>
      <c r="D5">
        <f>IF(C5&gt;0,B5/C5,"")</f>
        <v/>
      </c>
      <c r="E5" s="2" t="n"/>
      <c r="F5">
        <f>IF(E5&gt;0,E5/1000,"")</f>
        <v/>
      </c>
      <c r="G5">
        <f>IF(AND(D5&lt;&gt;"",F5&lt;&gt;""),F5/D5,"")</f>
        <v/>
      </c>
      <c r="H5">
        <f>IF(G5&lt;&gt;"",ROUND(G5*100,1),"")</f>
        <v/>
      </c>
      <c r="I5">
        <f>IF(G5&lt;&gt;"",ROUND(G5*40,1),"")</f>
        <v/>
      </c>
      <c r="J5">
        <f>IF(AND(F5&lt;&gt;"",F5&gt;0),ROUNDDOWN(B5/F5,0),"")</f>
        <v/>
      </c>
      <c r="K5" s="2" t="n"/>
      <c r="L5">
        <f>IF(AND(J5&lt;&gt;"",K5&gt;0),ROUND(J5/K5,1),"")</f>
        <v/>
      </c>
    </row>
    <row r="6">
      <c r="A6" s="2" t="n"/>
      <c r="B6" s="2" t="n"/>
      <c r="C6" s="2" t="n"/>
      <c r="D6">
        <f>IF(C6&gt;0,B6/C6,"")</f>
        <v/>
      </c>
      <c r="E6" s="2" t="n"/>
      <c r="F6">
        <f>IF(E6&gt;0,E6/1000,"")</f>
        <v/>
      </c>
      <c r="G6">
        <f>IF(AND(D6&lt;&gt;"",F6&lt;&gt;""),F6/D6,"")</f>
        <v/>
      </c>
      <c r="H6">
        <f>IF(G6&lt;&gt;"",ROUND(G6*100,1),"")</f>
        <v/>
      </c>
      <c r="I6">
        <f>IF(G6&lt;&gt;"",ROUND(G6*40,1),"")</f>
        <v/>
      </c>
      <c r="J6">
        <f>IF(AND(F6&lt;&gt;"",F6&gt;0),ROUNDDOWN(B6/F6,0),"")</f>
        <v/>
      </c>
      <c r="K6" s="2" t="n"/>
      <c r="L6">
        <f>IF(AND(J6&lt;&gt;"",K6&gt;0),ROUND(J6/K6,1),"")</f>
        <v/>
      </c>
    </row>
    <row r="7">
      <c r="A7" s="2" t="n"/>
      <c r="B7" s="2" t="n"/>
      <c r="C7" s="2" t="n"/>
      <c r="D7">
        <f>IF(C7&gt;0,B7/C7,"")</f>
        <v/>
      </c>
      <c r="E7" s="2" t="n"/>
      <c r="F7">
        <f>IF(E7&gt;0,E7/1000,"")</f>
        <v/>
      </c>
      <c r="G7">
        <f>IF(AND(D7&lt;&gt;"",F7&lt;&gt;""),F7/D7,"")</f>
        <v/>
      </c>
      <c r="H7">
        <f>IF(G7&lt;&gt;"",ROUND(G7*100,1),"")</f>
        <v/>
      </c>
      <c r="I7">
        <f>IF(G7&lt;&gt;"",ROUND(G7*40,1),"")</f>
        <v/>
      </c>
      <c r="J7">
        <f>IF(AND(F7&lt;&gt;"",F7&gt;0),ROUNDDOWN(B7/F7,0),"")</f>
        <v/>
      </c>
      <c r="K7" s="2" t="n"/>
      <c r="L7">
        <f>IF(AND(J7&lt;&gt;"",K7&gt;0),ROUND(J7/K7,1),"")</f>
        <v/>
      </c>
    </row>
    <row r="8">
      <c r="A8" s="2" t="n"/>
      <c r="B8" s="2" t="n"/>
      <c r="C8" s="2" t="n"/>
      <c r="D8">
        <f>IF(C8&gt;0,B8/C8,"")</f>
        <v/>
      </c>
      <c r="E8" s="2" t="n"/>
      <c r="F8">
        <f>IF(E8&gt;0,E8/1000,"")</f>
        <v/>
      </c>
      <c r="G8">
        <f>IF(AND(D8&lt;&gt;"",F8&lt;&gt;""),F8/D8,"")</f>
        <v/>
      </c>
      <c r="H8">
        <f>IF(G8&lt;&gt;"",ROUND(G8*100,1),"")</f>
        <v/>
      </c>
      <c r="I8">
        <f>IF(G8&lt;&gt;"",ROUND(G8*40,1),"")</f>
        <v/>
      </c>
      <c r="J8">
        <f>IF(AND(F8&lt;&gt;"",F8&gt;0),ROUNDDOWN(B8/F8,0),"")</f>
        <v/>
      </c>
      <c r="K8" s="2" t="n"/>
      <c r="L8">
        <f>IF(AND(J8&lt;&gt;"",K8&gt;0),ROUND(J8/K8,1),"")</f>
        <v/>
      </c>
    </row>
    <row r="9">
      <c r="A9" s="2" t="n"/>
      <c r="B9" s="2" t="n"/>
      <c r="C9" s="2" t="n"/>
      <c r="D9">
        <f>IF(C9&gt;0,B9/C9,"")</f>
        <v/>
      </c>
      <c r="E9" s="2" t="n"/>
      <c r="F9">
        <f>IF(E9&gt;0,E9/1000,"")</f>
        <v/>
      </c>
      <c r="G9">
        <f>IF(AND(D9&lt;&gt;"",F9&lt;&gt;""),F9/D9,"")</f>
        <v/>
      </c>
      <c r="H9">
        <f>IF(G9&lt;&gt;"",ROUND(G9*100,1),"")</f>
        <v/>
      </c>
      <c r="I9">
        <f>IF(G9&lt;&gt;"",ROUND(G9*40,1),"")</f>
        <v/>
      </c>
      <c r="J9">
        <f>IF(AND(F9&lt;&gt;"",F9&gt;0),ROUNDDOWN(B9/F9,0),"")</f>
        <v/>
      </c>
      <c r="K9" s="2" t="n"/>
      <c r="L9">
        <f>IF(AND(J9&lt;&gt;"",K9&gt;0),ROUND(J9/K9,1),"")</f>
        <v/>
      </c>
    </row>
    <row r="10">
      <c r="A10" s="2" t="n"/>
      <c r="B10" s="2" t="n"/>
      <c r="C10" s="2" t="n"/>
      <c r="D10">
        <f>IF(C10&gt;0,B10/C10,"")</f>
        <v/>
      </c>
      <c r="E10" s="2" t="n"/>
      <c r="F10">
        <f>IF(E10&gt;0,E10/1000,"")</f>
        <v/>
      </c>
      <c r="G10">
        <f>IF(AND(D10&lt;&gt;"",F10&lt;&gt;""),F10/D10,"")</f>
        <v/>
      </c>
      <c r="H10">
        <f>IF(G10&lt;&gt;"",ROUND(G10*100,1),"")</f>
        <v/>
      </c>
      <c r="I10">
        <f>IF(G10&lt;&gt;"",ROUND(G10*40,1),"")</f>
        <v/>
      </c>
      <c r="J10">
        <f>IF(AND(F10&lt;&gt;"",F10&gt;0),ROUNDDOWN(B10/F10,0),"")</f>
        <v/>
      </c>
      <c r="K10" s="2" t="n"/>
      <c r="L10">
        <f>IF(AND(J10&lt;&gt;"",K10&gt;0),ROUND(J10/K10,1),"")</f>
        <v/>
      </c>
    </row>
    <row r="11">
      <c r="A11" s="2" t="n"/>
      <c r="B11" s="2" t="n"/>
      <c r="C11" s="2" t="n"/>
      <c r="D11">
        <f>IF(C11&gt;0,B11/C11,"")</f>
        <v/>
      </c>
      <c r="E11" s="2" t="n"/>
      <c r="F11">
        <f>IF(E11&gt;0,E11/1000,"")</f>
        <v/>
      </c>
      <c r="G11">
        <f>IF(AND(D11&lt;&gt;"",F11&lt;&gt;""),F11/D11,"")</f>
        <v/>
      </c>
      <c r="H11">
        <f>IF(G11&lt;&gt;"",ROUND(G11*100,1),"")</f>
        <v/>
      </c>
      <c r="I11">
        <f>IF(G11&lt;&gt;"",ROUND(G11*40,1),"")</f>
        <v/>
      </c>
      <c r="J11">
        <f>IF(AND(F11&lt;&gt;"",F11&gt;0),ROUNDDOWN(B11/F11,0),"")</f>
        <v/>
      </c>
      <c r="K11" s="2" t="n"/>
      <c r="L11">
        <f>IF(AND(J11&lt;&gt;"",K11&gt;0),ROUND(J11/K11,1),"")</f>
        <v/>
      </c>
    </row>
    <row r="13">
      <c r="A13" s="3" t="inlineStr">
        <is>
          <t>Blue cells are inputs. Everything else is a formula. Units are marks on the syringe: U-100 = mL × 100.</t>
        </is>
      </c>
    </row>
    <row r="14">
      <c r="A14" s="4" t="inlineStr">
        <is>
          <t>© UU LIFE · UU LIFE PEPTIDES 2.0 · uu.life · educational reference, not medical advice</t>
        </is>
      </c>
    </row>
  </sheetData>
  <dataValidations count="1">
    <dataValidation sqref="A2:A11" showDropDown="0" showInputMessage="0" showErrorMessage="0" allowBlank="1" type="list">
      <formula1>=Peptides!$A$2:$A$42</formula1>
    </dataValidation>
  </dataValidation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22" customWidth="1" min="1" max="1"/>
    <col width="34" customWidth="1" min="2" max="2"/>
    <col width="8" customWidth="1" min="3" max="3"/>
    <col width="22" customWidth="1" min="4" max="4"/>
    <col width="26" customWidth="1" min="5" max="5"/>
    <col width="26" customWidth="1" min="6" max="6"/>
    <col width="9" customWidth="1" min="7" max="7"/>
    <col width="11" customWidth="1" min="8" max="8"/>
  </cols>
  <sheetData>
    <row r="1">
      <c r="A1" s="1" t="inlineStr">
        <is>
          <t>Peptide</t>
        </is>
      </c>
      <c r="B1" s="1" t="inlineStr">
        <is>
          <t>Class</t>
        </is>
      </c>
      <c r="C1" s="1" t="inlineStr">
        <is>
          <t>Module</t>
        </is>
      </c>
      <c r="D1" s="1" t="inlineStr">
        <is>
          <t>Typical vial</t>
        </is>
      </c>
      <c r="E1" s="1" t="inlineStr">
        <is>
          <t>Routes</t>
        </is>
      </c>
      <c r="F1" s="1" t="inlineStr">
        <is>
          <t>Half-life</t>
        </is>
      </c>
      <c r="G1" s="1" t="inlineStr">
        <is>
          <t>Evidence</t>
        </is>
      </c>
      <c r="H1" s="1" t="inlineStr">
        <is>
          <t>WADA</t>
        </is>
      </c>
    </row>
    <row r="2">
      <c r="A2" t="inlineStr">
        <is>
          <t>Tirzepatide</t>
        </is>
      </c>
      <c r="B2" t="inlineStr">
        <is>
          <t>Dual GIP/GLP-1 receptor agonist</t>
        </is>
      </c>
      <c r="C2" t="n">
        <v>2</v>
      </c>
      <c r="D2" t="inlineStr">
        <is>
          <t>Approved presentations are ready-to-use solutions. Current US labels list single-dose pens and vials containing 2.5, 5, 7.5, 10, 12.5 or 15 mg per 0.5 mL. Multidose vials and KwikPens provide the corresponding SC once-weekly dose amounts per 0.6 mL. These are distinct concentrations and presentations. Neither US label describes an approved lyophilized product requiring reconstitution.</t>
        </is>
      </c>
      <c r="E2" t="inlineStr">
        <is>
          <t>Approved route: subcutaneous administration in the abdomen, thigh or upper arm, with site rotation, according to the US prescribing information. The trials summarized here used SC administration. Neither oral nor intramuscular administration is an approved route in these labels.</t>
        </is>
      </c>
      <c r="F2" t="inlineStr">
        <is>
          <t>Approximately 5 days in phase 1 and a population model pooling 19 studies (PMIDs 30473097 and 38356317). The current Zepbound label reports approximately 5 to 6 days in obesity populations. Its median time to peak concentration is 24 hours, with an 8 to 72 hour range. Steady state occurs after approximately 4 weeks of weekly administration.</t>
        </is>
      </c>
      <c r="G2" t="inlineStr">
        <is>
          <t>A</t>
        </is>
      </c>
    </row>
    <row r="3">
      <c r="A3" t="inlineStr">
        <is>
          <t>Semaglutide</t>
        </is>
      </c>
      <c r="B3" t="inlineStr">
        <is>
          <t>GLP-1 receptor agonist</t>
        </is>
      </c>
      <c r="C3" t="n">
        <v>2</v>
      </c>
      <c r="D3" t="inlineStr">
        <is>
          <t>Approved injectable semaglutide is supplied as a prepared solution in specified delivery devices. Oral formulations are finished tablets. Neither presentation requires home reconstitution.
There is no clinically standardized typical research vial. Advertised fill weight does not establish identity, active peptide content, sterility or uniformity. Powder may include water, counter-ions or other material. A gross powder weight cannot automatically be treated as the same amount of active semaglutide.
The clinical trial evidence belongs to the formulations actually studied. An analytical match on one property does not establish pharmaceutical equivalence.</t>
        </is>
      </c>
      <c r="E3" t="inlineStr">
        <is>
          <t>The established clinical routes are subcutaneous injection and oral administration using specifically formulated tablets. Weekly subcutaneous administration is supported by the major injectable trials. Daily oral administration is supported by PIONEER 1 and OASIS 1 (PMIDs 33567185, 31186300, 37385278).
Oral exposure depends on formulation and administration conditions. Earlier clinical pharmacology studies estimated approximately 0.8 percent bioavailability under recommended conditions. This estimate is not universal across all newer oral formulations. Water volume, fasting and the interval before food or other medication influence exposure (Overgaard 2021, PMID 33969456).
The oral prescribing information describes morning fasting administration with no more than approximately 120 mL water, followed by at least 30 minutes before food, other drinks or oral medication. These are label conditions, not a conversion method for injectable material. [Semaglutide tablet prescribing information](https://www.novo-pi.com/rybelsus.pdf).
The reviewed evidence does not support treating intramuscular, intranasal, sublingual or research-powder preparations as equivalent alternatives.</t>
        </is>
      </c>
      <c r="F3" t="inlineStr">
        <is>
          <t>Approximately one week after subcutaneous or oral administration. Dedicated pharmacokinetic studies support prolonged exposure across the studied populations (Ikushima 2018, PMID 29536338; Granhall 2019, PMID 30565096).
Steady state generally develops over several weeks of repeated administration. A weekly elimination half-life does not mean the drug disappears after one week. After five half-lives, approximately 3 percent remains under a simple first-order model. This calculation is an approximation, not a guarantee of an individual symptom timeline or complete elimination.
Semaglutide undergoes proteolytic cleavage and metabolism of its fatty-acid side chain. Drug-related material is eliminated through urine and feces. The disposition study does not support describing clearance as dependent on a single organ (Jensen 2017, PMID 28323117).</t>
        </is>
      </c>
      <c r="G3" t="inlineStr">
        <is>
          <t>A</t>
        </is>
      </c>
    </row>
    <row r="4">
      <c r="A4" t="inlineStr">
        <is>
          <t>Retatrutide</t>
        </is>
      </c>
      <c r="B4" t="inlineStr">
        <is>
          <t>Triple GIP/GLP-1/glucagon receptor agonist</t>
        </is>
      </c>
      <c r="C4" t="n">
        <v>2</v>
      </c>
      <c r="D4" t="inlineStr">
        <is>
          <t>No approved commercial retatrutide vial strength or public patient reconstitution standard exists. The cited clinical publications establish administered doses, not equivalence between trial material and powders sold outside regulated research. Advertised vial content is not proof of peptide identity, delivered mass or formulation suitability.</t>
        </is>
      </c>
      <c r="E4" t="inlineStr">
        <is>
          <t>The human efficacy trials summarized here used subcutaneous administration once weekly (PMID 36354040, PMID 37366315, PMID 37385280, PMID 42250575). No validated oral, intranasal or intramuscular regimen was identified in the reviewed records. Animal intraperitoneal administration is not evidence for a human route.</t>
        </is>
      </c>
      <c r="F4" t="inlineStr">
        <is>
          <t>Approximately six days in the phase 1b study; systemic exposure was dose proportional (PMID 36354040). Dose proportionality describes exposure, not a progressively longer half-life. Under standard accumulation assumptions, concentrations approach steady state over roughly four to five half-lives. This is a pharmacokinetic estimate, not a measured stopping interval. Drug concentrations decline gradually after discontinuation, and symptom duration cannot be predicted precisely from half-life alone.</t>
        </is>
      </c>
      <c r="G4" t="inlineStr">
        <is>
          <t>A</t>
        </is>
      </c>
    </row>
    <row r="5">
      <c r="A5" t="inlineStr">
        <is>
          <t>Cagrilintide</t>
        </is>
      </c>
      <c r="B5" t="inlineStr">
        <is>
          <t>Long-acting amylin analog</t>
        </is>
      </c>
      <c r="C5" t="n">
        <v>2</v>
      </c>
      <c r="D5" t="inlineStr">
        <is>
          <t>No standard consumer vial size or approved home-reconstitution presentation is established by the verified clinical literature. The human evidence concerns investigational medicinal products prepared for defined protocols. A research powder's labeled mass does not establish its identity, recoverable peptide content, sterility or equivalence to those products.</t>
        </is>
      </c>
      <c r="E5" t="inlineStr">
        <is>
          <t>Subcutaneous administration is documented in the cited human efficacy and pharmacokinetic studies. Repeated-treatment trials generally used weekly administration; organ-impairment studies used single administrations. Thus, not every human study was a weekly treatment course. The reviewed records do not establish effective oral or intranasal formulations. Rodent administration schedules reflect individual experimental designs and cannot establish human timing. The reviewed abstracts do not support a universal injection-site rotation protocol specific to cagrilintide.</t>
        </is>
      </c>
      <c r="F5" t="inlineStr">
        <is>
          <t>Enebo 2021 reported a terminal half-life of 159 to 195 hours, approximately 6.6 to 8.1 days, and median peak concentrations after 24 to 72 hours (PMID 33894838). Exposure increased with cagrilintide dose. Adding cagrilintide did not materially affect semaglutide exposure or elimination in that study. This does not prove the absence of every possible bidirectional interaction.
Under a simple linear pharmacokinetic model, approximately five half-lives correspond to near steady state after about five to six weeks at an unchanged dose. This is a calculation, not a trial-defined waiting period or explanation for all continuing weight loss. Escalation changes the accumulation pattern.
Small single-dose studies found no consistent clinically relevant exposure differences across renal or hepatic impairment categories (Nielsen 2026, PMID 42228334). They do not establish unrestricted long-term use in severe organ disease.</t>
        </is>
      </c>
      <c r="G5" t="inlineStr">
        <is>
          <t>A</t>
        </is>
      </c>
    </row>
    <row r="6">
      <c r="A6" t="inlineStr">
        <is>
          <t>Liraglutide</t>
        </is>
      </c>
      <c r="B6" t="inlineStr">
        <is>
          <t>GLP-1 receptor agonist</t>
        </is>
      </c>
      <c r="C6" t="n">
        <v>2</v>
      </c>
      <c r="D6" t="inlineStr">
        <is>
          <t>Approved liraglutide presentations reviewed here are prefilled pens containing ready-to-use solution. The Saxenda and Victoza US labels specify 3 mL containing 18 mg at 6 mg/mL. No reconstitution is involved. An unapproved powder's printed mass does not establish its actual peptide content, formulation, sterility, or stability.</t>
        </is>
      </c>
      <c r="E6" t="inlineStr">
        <is>
          <t>Approved administration is subcutaneous, with the abdomen, thigh, and upper arm listed in US prescribing information. Labels describe site rotation. No approved oral or intranasal liraglutide formulation was identified in the labeling reviewed. Route-specific efficacy and exposure cannot be inferred from an unapproved preparation.</t>
        </is>
      </c>
      <c r="F6" t="inlineStr">
        <is>
          <t>Approximately 13 hours after subcutaneous administration (PMID 21923591; Saxenda and Victoza US prescribing information). Peak concentrations occur around 11 hours in the weight-management label and 8 to 12 hours in the diabetes label. Half-life does not determine an exact time when all effects end. Label restart rules address gastrointestinal tolerability, not a guaranteed clearance deadline.</t>
        </is>
      </c>
      <c r="G6" t="inlineStr">
        <is>
          <t>A</t>
        </is>
      </c>
    </row>
    <row r="7">
      <c r="A7" t="inlineStr">
        <is>
          <t>AOD-9604</t>
        </is>
      </c>
      <c r="B7" t="inlineStr">
        <is>
          <t>Modified GH C-terminal fragment</t>
        </is>
      </c>
      <c r="C7" t="n">
        <v>2</v>
      </c>
      <c r="D7" t="inlineStr">
        <is>
          <t>There is no approved standard AOD-9604 vial presentation. Neither nominal vial mass nor the appearance of a white cake establishes identity, sterility, peptide content or disulfide integrity. Total powder mass, peptide content and chromatographic purity are different quantities. Counterions, residual water and excipients may contribute to total mass. A meaningful specification states what the mass represents and how it was measured. A chromatographic percentage cannot automatically be used as a correction factor for labelled mass. The relevant analytical questions concern the tested lot and final preparation, rather than a generic expectation for research powders.</t>
        </is>
      </c>
      <c r="E7" t="inlineStr">
        <is>
          <t>Oral administration was used in the obesity efficacy program. Intravenous administration was used in early human pharmacology and safety studies. These studies involved controlled formulations and selected populations; their results do not automatically transfer to differently manufactured preparations.
Intra-articular administration was studied in the rabbit osteoarthritis model (PMID 26275694). Subcutaneous administration appears in non-clinical use descriptions, but no controlled human efficacy trial through that route was identified. The historical review documents early human development, while the contemporary review distinguishes clinical exposures from forum-derived practices (PMID 15134286, PMID 42395176).
Route changes can alter absorption, peak exposure, metabolism and immune responses. Equal nominal peptide mass across routes does not imply equal systemic exposure or comparable risk. There is no validated conversion between the oral research doses and a subcutaneous regimen.</t>
        </is>
      </c>
      <c r="F7" t="inlineStr">
        <is>
          <t>A clinically established human elimination half-life suitable for scheduling repeated administration was not identified. FDA's preclinical review describes a short intravenous half-life in pigs, which cannot establish human subcutaneous pharmacokinetics. Analytical research documents metabolism and matrix-dependent degradation (PMID 25208511, PMID 42328738). These experiments answer questions about sample stability and analytical recovery. They do not establish how long a clinical effect lasts or how frequently a person would require administration. Elimination half-life, absorption time, duration of biological effect and storage stability are separate measurements. A number describing any one of them cannot substitute for the others. No validated human exposure-response model was identified that resolves these uncertainties for body composition.</t>
        </is>
      </c>
      <c r="G7" t="inlineStr">
        <is>
          <t>C</t>
        </is>
      </c>
      <c r="H7" t="inlineStr">
        <is>
          <t>prohibited</t>
        </is>
      </c>
    </row>
    <row r="8">
      <c r="A8" t="inlineStr">
        <is>
          <t>HGH Fragment 176-191</t>
        </is>
      </c>
      <c r="B8" t="inlineStr">
        <is>
          <t>GH C-terminal fragment</t>
        </is>
      </c>
      <c r="C8" t="n">
        <v>2</v>
      </c>
      <c r="D8" t="inlineStr">
        <is>
          <t>There is no approved standard vial presentation for native Frag. Container size and labeled mass are commercial attributes, not evidence of identity, potency, or sterility. A label using Frag, hGH 176-191, or AOD9604 does not resolve the sequence. Total powder mass may also include counterions, water, and excipients rather than only peptide.</t>
        </is>
      </c>
      <c r="E8" t="inlineStr">
        <is>
          <t>No clinically validated administration route for native hGH 176-191 was identified. Subcutaneous use appears in non-clinical accounts, but those accounts often leave chemical identity unresolved. Related-compound experiments used oral administration, intraperitoneal administration, and continuous delivery by osmotic pumps. The cited rabbit joint experiment used intra-articular AOD9604, not native Frag (PMID 26275694). Route-specific results do not establish equivalent exposure by another route.</t>
        </is>
      </c>
      <c r="F8" t="inlineStr">
        <is>
          <t>No reliable human elimination half-life for sequence-defined native hGH 176-191 was identified. The AOD9604 metabolism paper describes laboratory degradation and metabolites, not clinical pharmacokinetics of native Frag (PMID 25208511). Stability in a biological sample, disappearance in a laboratory incubation, and elimination from a living person are different measurements.</t>
        </is>
      </c>
      <c r="G8" t="inlineStr">
        <is>
          <t>C</t>
        </is>
      </c>
      <c r="H8" t="inlineStr">
        <is>
          <t>prohibited</t>
        </is>
      </c>
    </row>
    <row r="9">
      <c r="A9" t="inlineStr">
        <is>
          <t>CJC-1295</t>
        </is>
      </c>
      <c r="B9" t="inlineStr">
        <is>
          <t>GHRH analog</t>
        </is>
      </c>
      <c r="C9" t="n">
        <v>2</v>
      </c>
      <c r="D9" t="inlineStr">
        <is>
          <t>Nominal vial contents of 2 mg or 5 mg are commonly cited in non-clinical use; not validated in trials. These are packaging amounts, not clinical doses or approved presentations. A printed mass does not establish actual peptide content, exact molecular identity or suitability for administration.
DAC status and salt form require separate identification. A label saying CJC-1295 acetate cannot, by itself, resolve whether the albumin-binding extension is present. The analytical report on an unknown preparation illustrates the ambiguity around the CJC-1295 name (PMID 21204297). It does not quantify how frequently labels are incorrect.</t>
        </is>
      </c>
      <c r="E9" t="inlineStr">
        <is>
          <t>Subcutaneous administration was used in the verified human clinical studies of the DAC molecule (PMID 16352683, PMID 17018654). The foundational rat study also used subcutaneous administration (PMID 15817669). In the knockout-mouse experiment, administration was subcutaneous during the first treatment week and intraperitoneal during treatment weeks two through five (PMID 16822960).
No human comparison establishing an advantage for intramuscular administration was identified. No validated oral, intranasal or transdermal formulation with equivalent exposure was identified. Poor absorption is a formulation problem; it should not be converted into a universal claim that alternative delivery is physically impossible. Route alone also does not establish equivalence between different chemical variants or preparations.</t>
        </is>
      </c>
      <c r="F9" t="inlineStr">
        <is>
          <t>The estimated terminal half-life was 5.8 to 8.1 days for the DAC molecule in healthy adults (PMID 16352683). This is an elimination estimate, not a guarantee of constant concentrations or a recommended interval between administrations. Concentrations can rise after administration, decline between administrations and accumulate with repeated exposure.
The same publication reported sustained GH and IGF-1 elevations, with mean IGF-1 remaining above baseline for up to 28 days in the multiple-dose study. This should not be rewritten as a universal 28-day elevation after the final administration. The published abstract does not establish that interpretation. Drug elimination, hormone normalization and recovery from an adverse effect are separate processes.
No human half-life for modified GRF 1-29 was verified. Removing the albumin-binding extension prevents transfer of the DAC pharmacokinetic estimate. An exact duration in minutes or hours would require separate evidence for that molecule and formulation.</t>
        </is>
      </c>
      <c r="G9" t="inlineStr">
        <is>
          <t>B</t>
        </is>
      </c>
      <c r="H9" t="inlineStr">
        <is>
          <t>prohibited</t>
        </is>
      </c>
    </row>
    <row r="10">
      <c r="A10" t="inlineStr">
        <is>
          <t>Ipamorelin</t>
        </is>
      </c>
      <c r="B10" t="inlineStr">
        <is>
          <t>Selective ghrelin receptor agonist (GHRP)</t>
        </is>
      </c>
      <c r="C10" t="n">
        <v>2</v>
      </c>
      <c r="D10" t="inlineStr">
        <is>
          <t>No approved ipamorelin presentation or standardized vial strength was identified. A labeled mass is not independent confirmation of peptide content, salt composition or usable concentration. Salt, water content and assay conventions can affect how reported mass is interpreted.</t>
        </is>
      </c>
      <c r="E10" t="inlineStr">
        <is>
          <t>The principal human pharmacology and postoperative ileus studies used intravenous infusions (PMID 10496658, PMID 25331030). A human analytical study also documented nasal administration, with one volunteer receiving ipamorelin (PMID 25869809). This was not a therapeutic efficacy trial. Subcutaneous injections and continuous subcutaneous infusion appear in animal research (PMID 10373343, PMID 10828840). Rat nasal bioavailability was approximately 20 percent, which cannot be assigned to humans (PMID 9879640). No validated human subcutaneous pharmacokinetic profile was identified. Different routes cannot be treated as interchangeable on the basis of an equal nominal amount.</t>
        </is>
      </c>
      <c r="F10" t="inlineStr">
        <is>
          <t>Approximately 2 hours terminal elimination half-life after intravenous infusion in healthy men. Reported clearance was 0.078 L/h/kg and steady-state distribution volume was 0.22 L/kg (PMID 10496658). The GH response peaked around 0.67 hours after infusion began. Drug elimination and the hormone-response time course describe different processes. These measurements do not establish a subcutaneous half-life, repeated-dose exposure or duration of clinical benefit.</t>
        </is>
      </c>
      <c r="G10" t="inlineStr">
        <is>
          <t>C</t>
        </is>
      </c>
      <c r="H10" t="inlineStr">
        <is>
          <t>prohibited</t>
        </is>
      </c>
    </row>
    <row r="11">
      <c r="A11" t="inlineStr">
        <is>
          <t>GHRP-2</t>
        </is>
      </c>
      <c r="B11" t="inlineStr">
        <is>
          <t>Ghrelin receptor agonist</t>
        </is>
      </c>
      <c r="C11" t="n">
        <v>2</v>
      </c>
      <c r="D11" t="inlineStr">
        <is>
          <t>No universal research-vial strength or formulation is established. Package mass is a content claim, not evidence of identity, potency or sterility. The Japanese diagnostic formulation contains 100 mcg per vial according to its pralmorelin hydrochloride injection label. Its specifications cannot be transferred to another preparation.</t>
        </is>
      </c>
      <c r="E11" t="inlineStr">
        <is>
          <t>Documented human routes include IV bolus for diagnostic testing, IV infusion for physiological experiments, SC infusion, SC bolus, intranasal administration and oral administration. The supporting records include PMID 17609397, PMID 10372723, PMID 15126555, PMID 11322505, PMID 9390009 and PMID 14513874. These routes have different absorption and exposure characteristics. Activity after oral or nasal administration does not make their doses interchangeable with IV or SC doses. Trial formulations also cannot be assumed equivalent to an unidentified research preparation.</t>
        </is>
      </c>
      <c r="F11" t="inlineStr">
        <is>
          <t>The Japanese pralmorelin hydrochloride diagnostic injection label reports a terminal elimination half-life of approximately 0.42 to 0.69 hours after IV administration in healthy men. This is approximately 25 to 41 minutes. It is distinct from GH peak timing and does not establish SC or intranasal kinetics. [Japanese diagnostic injection label, July 2025](https://www.pmda.go.jp/PmdaSearch/iyakuDetail/ResultDataSetPDF/200022_7223407D2023_1_01).</t>
        </is>
      </c>
      <c r="G11" t="inlineStr">
        <is>
          <t>A</t>
        </is>
      </c>
      <c r="H11" t="inlineStr">
        <is>
          <t>prohibited</t>
        </is>
      </c>
    </row>
    <row r="12">
      <c r="A12" t="inlineStr">
        <is>
          <t>GHRP-6</t>
        </is>
      </c>
      <c r="B12" t="inlineStr">
        <is>
          <t>Ghrelin receptor agonist</t>
        </is>
      </c>
      <c r="C12" t="n">
        <v>2</v>
      </c>
      <c r="D12" t="inlineStr">
        <is>
          <t>No approved GHRP-6 vial presentation or standard concentration was established by the sources reviewed here. A stated vial mass describes nominal contents, not measured concentration, potency or sterility. Lyophilized material may include counterions, residual water and formulation ingredients. Gross powder mass and net peptide content are different measurements. A concentration calculation is only as reliable as the stated content and final solution volume. A research label cannot establish that a preparation is appropriate for human administration.</t>
        </is>
      </c>
      <c r="E12" t="inlineStr">
        <is>
          <t>Human studies document intravenous bolus, intravenous infusion, oral, intranasal and sublingual administration. The class review also discusses subcutaneous activity, but class-level statements do not establish a specific GHRP-6 subcutaneous regimen (PMID 9186261). No validated subcutaneous dose for recomposition was identified.
Route and formulation materially change the response. An oral study estimated about 0.3 percent of intravenous growth hormone releasing activity from its dose comparison (PMID 1730807). This was relative pharmacodynamic activity, not a measured absolute oral bioavailability applicable to all preparations. An enteric-coated oral preparation later failed to reproduce an endocrine response in a nocturnal experiment (PMID 10336729).
Intranasal administration produced dose-related responses in one small study (PMID 1915110). Sublingual administration produced only a trend toward increased growth hormone in another (PMID 10336729). Neither finding supplies a conversion between intravenous study doses and non-clinical subcutaneous use.</t>
        </is>
      </c>
      <c r="F12" t="inlineStr">
        <is>
          <t>The LC-MS pharmacokinetic study reported a distribution half-life of 7.6 plus or minus 1.9 minutes and an elimination half-life of 2.5 plus or minus 1.1 hours (PMID 23099431). These estimates followed single intravenous boluses of 100, 200 or 400 mcg/kg in nine healthy men, as reported in that study. They are model-based estimates averaged across the three dose levels.
An earlier immunoassay study estimated a serum half-life of about 20 minutes (PMID 1730807). Differences in assay, exposure and pharmacokinetic modeling limit direct comparison. Neither value establishes subcutaneous dosing frequency.
The oral study reported a detectable growth hormone rise around 30 minutes, a peak at 60 to 75 minutes and return toward baseline by 150 to 180 minutes. Those timings describe its oral experiment. They are not a universal GHRP-6 effect curve or an estimate of drug elimination.</t>
        </is>
      </c>
      <c r="G12" t="inlineStr">
        <is>
          <t>C</t>
        </is>
      </c>
      <c r="H12" t="inlineStr">
        <is>
          <t>prohibited</t>
        </is>
      </c>
    </row>
    <row r="13">
      <c r="A13" t="inlineStr">
        <is>
          <t>Hexarelin</t>
        </is>
      </c>
      <c r="B13" t="inlineStr">
        <is>
          <t>Ghrelin receptor agonist</t>
        </is>
      </c>
      <c r="C13" t="n">
        <v>2</v>
      </c>
      <c r="D13" t="inlineStr">
        <is>
          <t>There is no approved hexarelin presentation or standardized vial strength established by these references. Nominal container content, net peptide content, counterion content and actual recoverable peptide are different quantities.
A small lyophilized deposit or film does not prove that a container is correctly filled. Visual appearance also cannot establish molecular identity, potency, sterility or endotoxin control. Conversely, appearance alone cannot establish underfilling.
A research product's stated mass should be interpreted alongside its analytical method and whether the result describes peptide content or total material. No particular vial strength is endorsed as typical or suitable for human administration.</t>
        </is>
      </c>
      <c r="E13" t="inlineStr">
        <is>
          <t>Human studies used intravenous, subcutaneous, intranasal and oral administration. Subcutaneous administration was used in the adult 16-week study. Intranasal administration was used in pediatric studies lasting several months, so repeated human exposure was not limited to the subcutaneous route (PMID 9589671, PMID 8548949, PMID 8766941).
The four-route study reported biological bioavailability estimates of 77.0 percent subcutaneous, 4.8 percent intranasal and 0.3 percent oral. These estimates were derived from growth hormone responses. They are not direct measurements of the fraction of intact peptide reaching systemic circulation (PMID 8126144).
Oral administration produced measurable endocrine responses at the experimental exposures used. Low biological bioavailability does not mean complete inactivity. Experimental absorption research identified intestinal degradation, terminal lysine deamidation and low epithelial permeability as relevant limitations (PMID 11578108).
Comparable responses under selected intravenous and intranasal test conditions do not establish a universal route-conversion factor. Formulation, population and nonlinear hormone responses affect comparisons. The doses below preserve the actual study routes rather than treating them as interchangeable.</t>
        </is>
      </c>
      <c r="F13" t="inlineStr">
        <is>
          <t>A directly measured human plasma elimination half-life for intact hexarelin was not established by the records retrieved in this verification. This is a limitation of the verified evidence, not proof that no such measurement exists anywhere.
In rats, intravenous terminal half-life was 75.9 plus or minus 9.3 minutes. Reported systemic clearance was 7.6 mL/min/kg, and steady-state distribution volume was 744 mL/kg. Subcutaneous bioavailability was 64 percent in that animal pharmacokinetic study. Biliary excretion was prominent, with substantial recovery of unchanged peptide (PMID 10611139).
A dog pharmacokinetic study reported an intravenous terminal half-life of approximately 120 minutes. Species-specific clearance and assay methods prevent treating either animal estimate as a validated human value (PMID 8545255).
Human growth hormone kinetics are better documented. In the adult rising-dose study, growth hormone peaked around 30 minutes and returned to baseline within 240 minutes. The approximately 55-minute half-life described there concerns the growth hormone response, not hexarelin elimination (PMID 7957536).
In a separate pediatric diagnostic study, growth hormone peaks occurred at 15 to 30 minutes after intravenous administration and 30 to 60 minutes after intranasal administration. These are pharmacodynamic observations. They do not determine an injection interval or a peptide clearance window (PMID 7955465).</t>
        </is>
      </c>
      <c r="G13" t="inlineStr">
        <is>
          <t>C</t>
        </is>
      </c>
      <c r="H13" t="inlineStr">
        <is>
          <t>prohibited</t>
        </is>
      </c>
    </row>
    <row r="14">
      <c r="A14" t="inlineStr">
        <is>
          <t>Sermorelin</t>
        </is>
      </c>
      <c r="B14" t="inlineStr">
        <is>
          <t>GHRH analog</t>
        </is>
      </c>
      <c r="C14" t="n">
        <v>2</v>
      </c>
      <c r="D14" t="inlineStr">
        <is>
          <t>There is no universal present-day compounded vial size. Historical treatment presentations contained 0.5 mg or 1 mg sermorelin base per vial; the diagnostic presentation contained 50 mcg per ampoule. These were container contents, not interchangeable administration doses. Current label strength, net peptide content, final concentration, and formulation require separate interpretation. A total vial mass alone cannot establish the amount delivered in a measured volume.</t>
        </is>
      </c>
      <c r="E14" t="inlineStr">
        <is>
          <t>SC administration was used in the cited adult treatment studies and pediatric growth studies. IV administration was used for diagnostic assessment, pharmacokinetic studies, and laboratory endocrine experiments. The statement that IV administration was diagnostic only was incorrect. Intranasal delivery was also investigated in healthy men, with low measured bioavailability (Wilton 1993, PMID 8329825). The retrieved evidence does not establish an effective oral formulation or interchangeable exposure across routes.</t>
        </is>
      </c>
      <c r="F14" t="inlineStr">
        <is>
          <t>Soule measured a 4.3-minute disappearance half-time for GHRH(1-29)-NH2 after IV infusion in healthy men (PMID 7962295). This is a study-specific human estimate, not a universal half-life for every compounded formulation or route. Rat estimates included an approximately 10.4-minute terminal phase in one experiment and 6.2 minutes in another (PMIDs 2866222 and 2896343). Wilton observed stimulated GH elevation for approximately 3 hours after IV administration (PMID 8329825). That hormone response does not mean the peptide remained at active concentrations throughout the same interval.</t>
        </is>
      </c>
      <c r="G14" t="inlineStr">
        <is>
          <t>B</t>
        </is>
      </c>
      <c r="H14" t="inlineStr">
        <is>
          <t>prohibited</t>
        </is>
      </c>
    </row>
    <row r="15">
      <c r="A15" t="inlineStr">
        <is>
          <t>Tesamorelin</t>
        </is>
      </c>
      <c r="B15" t="inlineStr">
        <is>
          <t>GHRH analog</t>
        </is>
      </c>
      <c r="C15" t="n">
        <v>2</v>
      </c>
      <c r="D15" t="inlineStr">
        <is>
          <t>Egrifta SV contains 2 mg per single-dose vial, per its prescribing information. Egrifta WR contains 11.6 mg per single-patient-use vial, per its prescribing information. These are vial strengths, not administered doses. The formulations are not substitutable. Unapproved vial strengths do not establish equivalent concentration, potency, bioavailability, or stability.</t>
        </is>
      </c>
      <c r="E15" t="inlineStr">
        <is>
          <t>SC administration is the established human route in the cited trials. Approved labels specify abdominal administration. Intratracheal delivery appears only in the cited dog experiment (PMID 15113616). No validated oral or intranasal human regimen was identified. Poor expected peptide absorption is a pharmacological concern, not proof that every possible delivery technology is ineffective.</t>
        </is>
      </c>
      <c r="F15" t="inlineStr">
        <is>
          <t>Half-life is formulation-dependent. Label estimates in healthy subjects are approximately 8 minutes for Egrifta SV and 11 minutes for Egrifta WR. The population model in PMID 25358450 and dog estimates of 21 to 45 minutes in PMID 17214611 describe different datasets. Neither animal estimates nor a short human half-life establishes a rationale for additional daily administrations.</t>
        </is>
      </c>
      <c r="G15" t="inlineStr">
        <is>
          <t>A</t>
        </is>
      </c>
      <c r="H15" t="inlineStr">
        <is>
          <t>prohibited</t>
        </is>
      </c>
    </row>
    <row r="16">
      <c r="A16" t="inlineStr">
        <is>
          <t>IGF-1 LR3</t>
        </is>
      </c>
      <c r="B16" t="inlineStr">
        <is>
          <t>IGF-1 analog with reduced binding-protein affinity</t>
        </is>
      </c>
      <c r="C16" t="n">
        <v>2</v>
      </c>
      <c r="D16" t="inlineStr">
        <is>
          <t>There is no approved LR3 vial strength, formulation, or clinical presentation. Package amounts vary, and the number printed on a container does not independently establish its contents. For unit interpretation only, a label stating 1 mg nominal peptide content represents 1000 mcg. This is a mass conversion, not a dose or evidence that the labeled amount is present.
Total dry powder mass, net peptide content, chromatographic purity, and biological activity are different quantities. Excipients and residual moisture can contribute to powder mass. A purity percentage does not directly establish recoverable peptide mass or potency. The analytical report in PMID 20675162 also shows why the molecular identity must be distinguished from the general product name.</t>
        </is>
      </c>
      <c r="E16" t="inlineStr">
        <is>
          <t>Subcutaneous continuous infusion through osmotic pumps and subcutaneous once- or twice-daily injection were compared in the rat study reported in PMID 8708565. Subcutaneous osmotic-pump administration also appears in the renal-ischaemia study, PMID 8138750. Intravenous radiotracer boluses were used to investigate clearance and distribution in rats, PMID 7693845. Intranasal administration was studied in mice, PMID 39610283.
These routes address different experimental questions and cannot be treated as interchangeable. A tracer experiment does not establish therapeutic administration, and a mouse intranasal experiment does not demonstrate human intranasal bioavailability. Likewise, an osmotic pump creates an exposure pattern that differs from an intermittent injection. No human LR3 route has established clinical efficacy or dosing in the literature reviewed. The vial format alone does not establish an appropriate route.</t>
        </is>
      </c>
      <c r="F16" t="inlineStr">
        <is>
          <t>A numerical human plasma half-life for LR3 was not established by the literature reviewed. The often-repeated 20 to 30 hour figure should therefore not be presented as a measured human parameter. Molecular engineering alone cannot establish or definitively exclude a particular terminal half-life. Direct measurements, formulation, route, assay, and the sampled compartment matter.
The relevant measured finding is faster plasma clearance than native IGF-1 in rats. Bastian and colleagues administered radiolabeled peptides intravenously and compared pregnant with nonpregnant animals. Native IGF-1 disposition changed substantially with the binding-protein environment, while LR3 was predominantly detected as free peptide, PMID 7693845. Tomas and colleagues also describe more rapid LR3 clearance in their administration-comparison study, PMID 8708565.
These findings undermine the assumption that reduced binding necessarily prolongs circulating exposure. Binding proteins can restrict immediate receptor access while also protecting a circulating reservoir. Removing that interaction can increase availability and clearance simultaneously. Neither effect supplies a human duration of action.
Kemp's review describes shorter mecasermin half-life in patients with low IGFBP-3 and acid-labile subunit concentrations, PMID 19627167. That is useful physiological context, not an LR3 pharmacokinetic estimate. Plasma half-life, tissue residence, receptor signaling duration, and persistence of a biological response are separate measurements. None should be substituted for another when interpreting a proposed schedule.</t>
        </is>
      </c>
      <c r="G16" t="inlineStr">
        <is>
          <t>C</t>
        </is>
      </c>
      <c r="H16" t="inlineStr">
        <is>
          <t>prohibited</t>
        </is>
      </c>
    </row>
    <row r="17">
      <c r="A17" t="inlineStr">
        <is>
          <t>PEG-MGF</t>
        </is>
      </c>
      <c r="B17" t="inlineStr">
        <is>
          <t>IGF-1 splice variant, pegylated</t>
        </is>
      </c>
      <c r="C17" t="n">
        <v>2</v>
      </c>
      <c r="D17" t="inlineStr">
        <is>
          <t>No approved standard vial presentation exists. Labels describing 2 mg or 5 mg containers appear in non-clinical descriptions; these are claimed container contents, not validated doses or proof of available peptide. The actual specification may differ between preparations carrying the same name.
For a conjugated molecule, mass can refer to the complete peptide-PEG conjugate, peptide-equivalent content, or an inadequately defined nominal amount. Excipients, counterions, water content, and analytical assumptions can also affect interpretation. It is inaccurate to assume that every stated mass means gross vial weight, or that it always means isolated peptide mass.
A usable analytical specification identifies what the mass represents and how it was measured. Without that information, a concentration calculation is only arithmetic applied to an unverified label. It cannot establish the amount of intact active material.</t>
        </is>
      </c>
      <c r="E17" t="inlineStr">
        <is>
          <t>Subcutaneous and intramuscular administration are described in non-clinical accounts of PEG-MGF use. Neither route has a validated human absorption, bioavailability, or efficacy profile for this compound. Reports of administration near a trained muscle do not establish selective delivery or a local growth effect.
Animal E-peptide studies used construct-specific delivery methods. Mills 2007, PMID 17845560, describes intramuscular or systemic delivery in mice. Peña 2015, PMID 25678113, used local cardiac delivery from polymeric microstructures. Neither establishes interchangeability with routine subcutaneous administration of PEG-MGF.
Oral, intranasal, and topical bioavailability have not been established in the sources reviewed. The absence of such evidence is more precise than a categorical claim that every possible formulation is inactive by those routes.</t>
        </is>
      </c>
      <c r="F17" t="inlineStr">
        <is>
          <t>Unknown for a clearly specified PEG-MGF preparation in humans. No validated human or animal pharmacokinetic estimate for the marketed PEG-MGF category was identified. Claims of prolonged exposure remain a formulation hypothesis unless supported by measurements of the actual conjugate.
Kletzl 2017, PMID 28110155, reported a 140 to 200 hour half-life for a different PEGylated recombinant IGF-1 molecule. That value does not belong to PEG-MGF. The peptide sequence, PEG attachment, molecular size, target interactions, and analytical method differ.
A measured signal also requires interpretation. An assay may detect intact active material, a fragment, or related immunoreactivity. Persistence of a laboratory signal does not necessarily equal persistence of biological activity. A defensible PEG-MGF half-life claim would identify the molecular construct, species, administration route, assay specificity, and sampled time course.</t>
        </is>
      </c>
      <c r="G17" t="inlineStr">
        <is>
          <t>D</t>
        </is>
      </c>
      <c r="H17" t="inlineStr">
        <is>
          <t>prohibited</t>
        </is>
      </c>
    </row>
    <row r="18">
      <c r="A18" t="inlineStr">
        <is>
          <t>Follistatin-344</t>
        </is>
      </c>
      <c r="B18" t="inlineStr">
        <is>
          <t>Activin and myostatin binding protein</t>
        </is>
      </c>
      <c r="C18" t="n">
        <v>2</v>
      </c>
      <c r="D18" t="inlineStr">
        <is>
          <t>No standardized clinical vial presentation exists for recombinant Follistatin-344. A stated protein mass is a content claim, not proof of identity, concentration, activity, sterility, or suitability for administration. Relevant product definitions include the actual amino acid sequence, mature isoform, expression system, formulation, and assay used to measure content. A precursor-based name alone does not specify these properties. The human AAV studies used investigational vector preparations rather than interchangeable lyophilized protein vials.</t>
        </is>
      </c>
      <c r="E18" t="inlineStr">
        <is>
          <t>The cited human AAV studies used direct bilateral intramuscular administration into quadriceps muscles during a single treatment session. A treatment session involved multiple injection sites, so describing the intervention as one injection is misleading. The Becker study used imaging-guided administration across selected quadriceps muscles (PMID 25322757).
Local vector administration does not guarantee that the expressed protein remains local. The FS344 construct produces a secreted isoform, and circulating or remote effects are biologically possible. Route of vector delivery and distribution of the resulting protein are different properties.
Animal recombinant protein research includes local delivery through a catheter connected to a subcutaneously implanted pump. The pump's location does not make its exposure equivalent to an ordinary subcutaneous bolus (PMID 35747585). No human route was identified as validated for the unmodified recombinant protein preparations discussed here. Oral and intranasal bioavailability were also not established in the reviewed evidence.</t>
        </is>
      </c>
      <c r="F18" t="inlineStr">
        <is>
          <t>A clinically usable human elimination half-life was not identified for unmodified recombinant FST344 or FST315 administered by the non-clinical subcutaneous route. Values assigned to endogenous follistatin, another isoform, an engineered derivative, or another species cannot be transferred without supporting pharmacokinetic data.
The exercise study measured a changing endogenous concentration. Production, secretion, distribution, binding, and clearance can all contribute to that curve. It was not an injected-protein pharmacokinetic study and cannot establish an elimination half-life. Protein size alone also does not determine persistence (PMID 21068158).
Gene therapy requires a different description. Vector persistence, transgene expression, secreted protein turnover, and the duration of a biological effect are separate quantities. The primate study reported durable effects after gene transfer, but those findings do not supply a half-life for a recombinant protein preparation. Its linked 2026 erratum remains a qualification to interpretation (PMIDs 20368179 and 42555759).</t>
        </is>
      </c>
      <c r="G18" t="inlineStr">
        <is>
          <t>C</t>
        </is>
      </c>
      <c r="H18" t="inlineStr">
        <is>
          <t>prohibited</t>
        </is>
      </c>
    </row>
    <row r="19">
      <c r="A19" t="inlineStr">
        <is>
          <t>BPC-157</t>
        </is>
      </c>
      <c r="B19" t="inlineStr">
        <is>
          <t>Gastric pentadecapeptide</t>
        </is>
      </c>
      <c r="C19" t="n">
        <v>3</v>
      </c>
      <c r="D19" t="inlineStr">
        <is>
          <t>There is no approved standard vial size or validated universal presentation. Labels describing lyophilized BPC-157 provide a nominal content claim, not proof of identity, potency, sterility, or formulation suitability.
A nominal peptide mass also differs from the total mass of powder. Counterions, water, buffers, and other excipients can contribute to the material present. Distinguishing free peptide content from total product mass requires an appropriate quantitative assay.
The biopharmaceutical review identifies major formulation-development gaps (PMID 42198317). Its broad statement that no pharmaceutical-grade formulation exists should not be treated as an assay of every preparation or a denial that experimental clinical formulations were manufactured.</t>
        </is>
      </c>
      <c r="E19" t="inlineStr">
        <is>
          <t>Animal studies have used intraperitoneal, intravenous, intramuscular, oral or intragastric, topical, and local administration. Route-specific results should not be treated as equivalent exposure or interchangeable efficacy (PMIDs 36588717, 40756949).
The three recent human reports used intra-articular injection, bladder-wall injections during cystoscopy, and intravenous infusion. These are different procedures in different populations, not interchangeable demonstrations of a general recovery regimen (PMIDs 34324435, 39325560, 40131143).
Subcutaneous and oral administration appear in non-clinical use descriptions. The reviewed evidence does not establish human subcutaneous bioavailability, a benefit from administration near an injury, or an effective oral regimen for gastrointestinal disease. Stability in gastric juice does not establish passage across the intestinal barrier or delivery to an injured tendon.</t>
        </is>
      </c>
      <c r="F19" t="inlineStr">
        <is>
          <t>A formal study found an elimination half-life of intact BPC-157 below 30 minutes after intravenous and intramuscular administration in rats and beagle dogs. Intramuscular absolute bioavailability was approximately 14 to 19 percent in rats and 45 to 51 percent in dogs. Intact peptide degraded into smaller fragments and amino acids, with radiolabeled material eliminated through urine and bile (PMID 36588717).
These are animal results. A defensible human half-life is not established by the two-person intravenous safety report. Its reported methods do not provide a validated human pharmacokinetic profile. The later review's stronger human half-life claim is therefore not adopted here (PMIDs 40131143, 42198317).
Measurements of intact peptide, degradation products, and total radioactivity answer different questions. None supplies a validated dosing interval for human tissue repair.</t>
        </is>
      </c>
      <c r="G19" t="inlineStr">
        <is>
          <t>C</t>
        </is>
      </c>
      <c r="H19" t="inlineStr">
        <is>
          <t>prohibited</t>
        </is>
      </c>
    </row>
    <row r="20">
      <c r="A20" t="inlineStr">
        <is>
          <t>TB-500</t>
        </is>
      </c>
      <c r="B20" t="inlineStr">
        <is>
          <t>Actin-binding peptide fragment</t>
        </is>
      </c>
      <c r="C20" t="n">
        <v>3</v>
      </c>
      <c r="D20" t="inlineStr">
        <is>
          <t>There is no approved standard vial or validated human-use presentation for Ac-LKKTETQ. A label stating TB-500 does not resolve whether the contents are the acetylated fragment, unacetylated fragment or full-length thymosin beta-4.
Chemical identity requires sequence and terminal-modification information supported by suitable analysis. The original analytical identification established Ac-LKKTETQ in the material examined, not in every subsequently marketed preparation (PMID 22962027). A stated vial mass describes nominal content, not a clinically validated dose.</t>
        </is>
      </c>
      <c r="E20" t="inlineStr">
        <is>
          <t>Human thymosin beta-4 research includes intravenous administration, topical wound treatment and ophthalmic delivery (PMID 20536472, PMID 34346165, PMID 20536470, PMID 25826322). These are preparation-specific routes for the parent or recombinant peptide.
Related animal studies used topical or intraperitoneal administration. The rat tendon study used intraperitoneal administration of material called TB-500, with unresolved fragment identity (PMID 10469335, PMID 42542926). The chronic dystrophic-mouse study also used intraperitoneal administration, not subcutaneous administration (PMID 20126456).
Subcutaneous and intramuscular fragment administration are described in non-clinical use, without a verified human efficacy or pharmacokinetic basis. Local placement near an injury has no demonstrated clinical advantage in the retrieved evidence. Oral bioavailability and effective oral dosing were not established.</t>
        </is>
      </c>
      <c r="F20" t="inlineStr">
        <is>
          <t>No human pharmacokinetic study of chemically verified Ac-LKKTETQ was identified. A half-life assigned to full-length or recombinant thymosin beta-4 does not establish the fragment's half-life after another route.
The 2010 intravenous parent-peptide study reported dose-dependent exposure and increasing half-life with increasing dose (PMID 20536472). A separate 2021 recombinant-peptide study characterized intravenous pharmacokinetics and reported no obvious accumulation during its repeated-dose program (PMID 34346165). These are distinct datasets, not one universal thymosin beta-4 exposure profile.
Equine and rat studies identify Ac-LKKTETQ metabolites, but animal detection results do not establish a human therapeutic half-life (PMID 23084823, PMID 38382158). Plasma elimination, metabolite persistence and duration of biological action are different measurements. None validates the intermittent schedules circulated for human fragment use.</t>
        </is>
      </c>
      <c r="G20" t="inlineStr">
        <is>
          <t>C</t>
        </is>
      </c>
      <c r="H20" t="inlineStr">
        <is>
          <t>prohibited</t>
        </is>
      </c>
    </row>
    <row r="21">
      <c r="A21" t="inlineStr">
        <is>
          <t>GHK-Cu</t>
        </is>
      </c>
      <c r="B21" t="inlineStr">
        <is>
          <t>Copper-binding tripeptide</t>
        </is>
      </c>
      <c r="C21" t="n">
        <v>3</v>
      </c>
      <c r="D21" t="inlineStr">
        <is>
          <t>There is no approved standard injectable vial presentation. Research powder packaging does not establish identity, peptide content, copper stoichiometry, sterility or suitability for human administration. GHK-Cu salts and formulations may have different gross molecular masses. A universal copper mass fraction cannot be assumed from a product name.</t>
        </is>
      </c>
      <c r="E21" t="inlineStr">
        <is>
          <t>Human interventional evidence concerns topical formulations. Rodent experiments include intra-articular, intraperitoneal and intranasal administration. No validated subcutaneous regimen for human recovery or cosmetic benefit was identified. In one laboratory study, almost no peptide or copper crossed intact human skin during the observation period. Microneedle pretreatment increased passage, but this does not establish clinical efficacy or justify extrapolation across formulations (PMID 25690343).</t>
        </is>
      </c>
      <c r="F21" t="inlineStr">
        <is>
          <t>Human GHK-Cu pharmacokinetics and an applicable elimination half-life are not established by the retrieved studies. An intravenous rat study found rapid degradation of GHK to His-Lys and rapid metabolite elimination. It studied GHK and does not provide a human subcutaneous GHK-Cu half-life (PMID 9187381). Topical effects also depend on formulation, penetration and local stability.</t>
        </is>
      </c>
      <c r="G21" t="inlineStr">
        <is>
          <t>C</t>
        </is>
      </c>
    </row>
    <row r="22">
      <c r="A22" t="inlineStr">
        <is>
          <t>KPV</t>
        </is>
      </c>
      <c r="B22" t="inlineStr">
        <is>
          <t>C-terminal alpha-MSH tripeptide</t>
        </is>
      </c>
      <c r="C22" t="n">
        <v>3</v>
      </c>
      <c r="D22" t="inlineStr">
        <is>
          <t>No approved KPV vial presentation or standardized clinical package exists. Research packaging varies, and package mass is not a dose. A nominal amount on a container does not establish the amount of intact peptide, its salt content, or its suitability for human administration.
For the unmodified free tripeptide, the approximate molecular weight is 342.44 Da. Acetylated or amidated forms require different mass calculations. Counterions and water content can also affect the relationship between weighed material and actual peptide content.
KPV and Lys-D-Pro-Val have the same nominal elemental composition despite differing in stereochemistry. An expected molecular mass alone therefore cannot distinguish them. A short sequence is easier to describe chemically, but that does not remove the need for identity testing.
The amount supplied should be interpreted as inventory information. It does not establish a validated reconstitution volume, concentration, route, schedule, or treatment duration. No clinical inference follows from one package containing more material than another.</t>
        </is>
      </c>
      <c r="E22" t="inlineStr">
        <is>
          <t>Oral delivery has direct support in mouse colitis experiments, including drinking-water exposure and engineered colon-targeted systems, PMIDs 18061177, 19909746, and 28143741. These are different delivery formats. A free peptide solution, ordinary capsule, hydrogel, and nanoparticle preparation cannot be assumed to provide equivalent exposure. Rectal delivery has been studied using a stabilizing hydrogel in rat colitis, PMID 34547895. Topical ophthalmic delivery was studied after corneal abrasion in rabbits, PMID 16965771. A mucoadhesive formulation was evaluated on oral mucosal wounds in rats, PMID 34846053. These findings involve different barriers, local conditions, and formulation components. Intraperitoneal administration appears in systemic animal experiments, including the mouse brain injury study, PMID 23940690. Intraperitoneal exposure is not equivalent to subcutaneous exposure. Its presence also means that the literature cannot accurately be described as exclusively local or exclusively oral. No validated human subcutaneous pharmacokinetic or outcome study was identified. Consequently, neither its effectiveness nor its inferiority to oral administration has been established in people. In excised human skin, passive permeation was below the assay's detection limit. Microneedles and iontophoresis increased delivery, PMID 28343991. That finding applies to the tested experimental conditions. It does not demonstrate that every cream is ineffective, or that enhanced transdermal delivery is clinically effective.</t>
        </is>
      </c>
      <c r="F22" t="inlineStr">
        <is>
          <t>No established human plasma half-life was identified. The verified literature also does not provide a validated animal plasma half-life that can support a human dosing interval. Molecular size, theoretical susceptibility to peptidases, and transporter uptake cannot substitute for a measured concentration-time profile.
Three separate concepts are often conflated: chemical stability in a container, persistence in blood or tissue, and duration of a biological response. They require different experiments. A change in inflammatory signaling after exposure does not reveal how long intact KPV remains in circulation.
The brain injury study used a single 1 mg/kg intraperitoneal dose in mice, administered 30 minutes after injury, PMID 23940690. Later histological findings demonstrate a biological consequence of that exposure. They do not establish peptide residence time or justify a human interval between doses.
An analytical study identified degradation during acid, alkaline, and oxidative stress, PMID 25298219. This supports chemical instability under tested stress conditions. It cannot establish a universal refrigerated shelf life, a plasma half-life, or a reliable expiry period for a different formulation.</t>
        </is>
      </c>
      <c r="G22" t="inlineStr">
        <is>
          <t>C</t>
        </is>
      </c>
    </row>
    <row r="23">
      <c r="A23" t="inlineStr">
        <is>
          <t>LL-37</t>
        </is>
      </c>
      <c r="B23" t="inlineStr">
        <is>
          <t>Human antimicrobial peptide</t>
        </is>
      </c>
      <c r="C23" t="n">
        <v>3</v>
      </c>
      <c r="D23" t="inlineStr">
        <is>
          <t>No approved vial strength or standardized human injectable presentation was identified. Research packaging varies, and the physical appearance of a powder cannot verify its identity or amount.
A stated powder mass may refer to peptide content or material that includes counterions, water and other components. The reporting basis must be explicit. It is incorrect to assume that every preparation contains a fixed percentage of active peptide or that all labels report gross rather than net mass.
The clinical wound formulations were prepared for specific research protocols. A vial bearing the same sequence name does not establish equivalence in formulation, stability, sterility or release testing.</t>
        </is>
      </c>
      <c r="E23" t="inlineStr">
        <is>
          <t>Documented human research includes topical wound formulations, intratumoral administration and an oral formulation using recombinant bacteria that produce LL-37. These exposures should be described separately (PMID 25041740, PMID 34687253, PMID 37480520, PMID 29665030, PMID 37605995).
Intravenous administration appears in rat sepsis research. Intradermal administration appears in mouse inflammation models (PMID 16641434, PMID 33745908). Neither establishes a human route for routine immune or recovery goals.
No relevant human subcutaneous trial was identified. Human efficacy for ordinary purified LL-37 administered intranasally or by nebulization was also not established by the retrieved studies. Oral delivery cannot be dismissed categorically, because an engineered bacterial formulation has human trial data. That finding does not establish systemic bioavailability of unformulated peptide powder.</t>
        </is>
      </c>
      <c r="F23" t="inlineStr">
        <is>
          <t>No validated human pharmacokinetic half-life for subcutaneous LL-37 was identified in the searches performed. The available clinical reports do not establish a concentration-time profile that supports an injection interval for fitness applications.
Laboratory resistance to proteolysis and monomer-oligomer equilibrium were documented under specific experimental conditions. These findings cannot supply a human elimination half-life or a duration of action (PMID 10417311).
Endogenous peptide measurements, disappearance from an experimental solution and terminal elimination after an administered drug are different measurements. A numerical half-life needs a named preparation, route, species, assay and study. Without those details, a circulation-time claim cannot support a dosing schedule. The absence of a retrieved measurement is not proof that every published pharmacokinetic experiment is nonexistent.</t>
        </is>
      </c>
      <c r="G23" t="inlineStr">
        <is>
          <t>A</t>
        </is>
      </c>
    </row>
    <row r="24">
      <c r="A24" t="inlineStr">
        <is>
          <t>Thymosin Alpha-1</t>
        </is>
      </c>
      <c r="B24" t="inlineStr">
        <is>
          <t>Thymic immunomodulatory peptide</t>
        </is>
      </c>
      <c r="C24" t="n">
        <v>3</v>
      </c>
      <c r="D24" t="inlineStr">
        <is>
          <t>The ETASS and TESTS methods describe lyophilized preparations containing 1.6 mg for reconstitution. These are verified trial presentation amounts, not a universal vial standard or a recommended personal dose (PMIDs 23327199 and 39814420).
A different labeled amount, counterion, excipient composition, or container does not establish equivalence to the trial preparation. The amount printed on a vial and the measured amount of active peptide are separate quality questions. No unsupported prevalence claim about underfilled research vials is made here.</t>
        </is>
      </c>
      <c r="E24" t="inlineStr">
        <is>
          <t>Subcutaneous administration is documented in the hepatitis literature, both major sepsis trials, the vaccine-adjuvant study, and the healthy-volunteer pharmacokinetic study. These sources do not establish equivalent exposure or efficacy for oral, nasal, or topical preparations (PMIDs 11381492, 23327199, 39814420, 2642497, and 10027483). A marketed formulation claim and validated human bioavailability are different questions. The retrieved evidence supports describing the studied route, without claiming that every possible formulation has been excluded.</t>
        </is>
      </c>
      <c r="F24" t="inlineStr">
        <is>
          <t>The pharmacology review reports an approximately two-hour serum half-life, peak concentrations within two hours, and return toward baseline within 24 hours (PMID 11381492). The healthy-volunteer study reported an elimination half-life below three hours and peak concentrations after approximately one to two hours. Exposure differed between formulations (PMID 10027483).
These values describe circulating peptide under the studied conditions. They do not directly measure how long downstream immune changes persist. Conversely, a proposed persistent cellular effect does not prove that a particular interval is effective. The short plasma half-life does not justify escalating frequency or importing an intensive-care schedule into preventive use.</t>
        </is>
      </c>
      <c r="G24" t="inlineStr">
        <is>
          <t>A</t>
        </is>
      </c>
    </row>
    <row r="25">
      <c r="A25" t="inlineStr">
        <is>
          <t>Thymalin</t>
        </is>
      </c>
      <c r="B25" t="inlineStr">
        <is>
          <t>Thymic peptide complex</t>
        </is>
      </c>
      <c r="C25" t="n">
        <v>3</v>
      </c>
      <c r="D25" t="inlineStr">
        <is>
          <t>The retrieved Russian Thymalin prescribing information describes 10 mg of active extract per vial. This is a formulation strength, not a personal dose. The mass does not identify the amount of every constituent peptide or establish equivalence with an uncharacterized preparation.</t>
        </is>
      </c>
      <c r="E25" t="inlineStr">
        <is>
          <t>IM is the route in the retrieved Russian prescribing information and the verified 2021 COVID-19 trial (PMID 33575961). Historical human literature also describes electrophoresis within a multifactorial diabetic-foot treatment program (PMID 15584605). That study cannot isolate Thymalin's contribution or establish systemic bioavailability. Mouse experiments used SC administration, and a rat bone-repair experiment used local soft-tissue administration (PMIDs 2682058 and 38642352). Human SC-to-IM equivalence and oral efficacy were not established.</t>
        </is>
      </c>
      <c r="F25" t="inlineStr">
        <is>
          <t>No validated human elimination half-life for the complete extract was identified in the retrieved literature. A mixture may have component-specific kinetics rather than one meaningful plasma half-life. Peptide length alone cannot establish clearance within minutes. Repeated biological effects also do not identify plasma persistence. Numeric half-life claims require a formulation-specific pharmacokinetic study.</t>
        </is>
      </c>
      <c r="G25" t="inlineStr">
        <is>
          <t>A</t>
        </is>
      </c>
    </row>
    <row r="26">
      <c r="A26" t="inlineStr">
        <is>
          <t>ARA-290</t>
        </is>
      </c>
      <c r="B26" t="inlineStr">
        <is>
          <t>Erythropoietin-derived innate repair receptor agonist</t>
        </is>
      </c>
      <c r="C26" t="n">
        <v>3</v>
      </c>
      <c r="D26" t="inlineStr">
        <is>
          <t>No approved commercial vial strength or standardized consumer presentation exists. Research-market package sizes are not clinical specifications, and none is endorsed here as typical. Investigational trial material should not be assumed equivalent to a powder bearing the same compound name. A stated vial mass may refer to nominal content, measured peptide content, or total material containing counterions and residual water. These measurements are not interchangeable. Identity, assay, impurity profile, sterility, and endotoxin testing answer different questions.</t>
        </is>
      </c>
      <c r="E26" t="inlineStr">
        <is>
          <t>Published patient trials used intravenous or subcutaneous administration. The initial sarcoidosis pilot used repeated intravenous administration (PMID 23168581). Later neuropathy and retinal studies used subcutaneous administration (PMID 24136731, PMID 25387363, PMID 32674280). The phase 2b registry explicitly confirms the subcutaneous route, resolving the omission from its abstract (PMID 28475703; NCT02039687). A healthy-volunteer experiment used a single intravenous administration (PMID 26431906; NCT02070783). No clinically validated oral or intranasal regimen was identified. Absence of an identified formulation is not proof that no experimental formulation has ever been studied.</t>
        </is>
      </c>
      <c r="F26" t="inlineStr">
        <is>
          <t>Approximately two minutes in plasma is reported in the pharmacology review, but it should not be presented as a universally established human subcutaneous terminal half-life (PMID 25728128). Absorption, sampling, assay methods, and administration route affect pharmacokinetic estimates. In vitro blood experiments documented rapid enzymatic breakdown, providing separate metabolic evidence rather than a clinical dosing schedule (PMID 28941172). A later review discusses short exposure as a development limitation and describes a cyclized derivative as a separate research approach (PMID 38943972). Short circulating exposure does not establish the duration of benefit, justify repeated daily administration, or determine solution shelf life.</t>
        </is>
      </c>
      <c r="G26" t="inlineStr">
        <is>
          <t>B</t>
        </is>
      </c>
    </row>
    <row r="27">
      <c r="A27" t="inlineStr">
        <is>
          <t>Semax</t>
        </is>
      </c>
      <c r="B27" t="inlineStr">
        <is>
          <t>ACTH 4-10 analog</t>
        </is>
      </c>
      <c r="C27" t="n">
        <v>4</v>
      </c>
      <c r="D27" t="inlineStr">
        <is>
          <t>The verified Russian 0.1% label describes a finished 3 mL nasal solution, not a lyophilized preparation requiring reconstitution. Research powder and spray packaging cannot be assumed equivalent to a registered formulation. A stated container mass does not establish peptide content, purity, delivered exposure or suitability for human administration.</t>
        </is>
      </c>
      <c r="E27" t="inlineStr">
        <is>
          <t>Intranasal administration is explicitly documented in human studies including the motor neuron disease and healthy-volunteer imaging reports (PMIDs 18379501 and 30225715). Endonasal electrophoresis also appears in clinical research (PMID 36083821). Some English abstracts use the word injection without identifying a parenteral route. That wording is insufficient to infer subcutaneous administration. Rat experiments compared intranasal and intraperitoneal routes (PMID 21268834). No validated human subcutaneous regimen was established by the reviewed evidence.</t>
        </is>
      </c>
      <c r="F27" t="inlineStr">
        <is>
          <t>A numerical human elimination half-life was not established in the reviewed records. Rat radiotracer research demonstrated early brain entry and rapid enzymatic degradation, but it does not provide a transferable human half-life (PMID 16523722). The developers' report of effects lasting 20 to 24 hours describes claimed pharmacodynamic duration, not persistence of intact peptide in plasma (PMID 9173745). Neither observation validates a human dosing interval.</t>
        </is>
      </c>
      <c r="G27" t="inlineStr">
        <is>
          <t>A</t>
        </is>
      </c>
    </row>
    <row r="28">
      <c r="A28" t="inlineStr">
        <is>
          <t>Selank</t>
        </is>
      </c>
      <c r="B28" t="inlineStr">
        <is>
          <t>Synthetic tuftsin analog</t>
        </is>
      </c>
      <c r="C28" t="n">
        <v>4</v>
      </c>
      <c r="D28" t="inlineStr">
        <is>
          <t>The labeled nasal product is a ready-made 3 mL solution and requires no reconstitution. Research powders have no universally established pharmaceutical presentation. A stated vial mass does not establish peptide identity, recoverable content, sterility, or an appropriate human route. Modified sequences cannot inherit the original compound's clinical findings.</t>
        </is>
      </c>
      <c r="E28" t="inlineStr">
        <is>
          <t>The registered human formulation is intranasal. Several retrieved human abstracts omit route and administration details, so the label cannot fill every study's reporting gaps. The imaging abstract uses the word injection without specifying the route (PMID 32342318).
Rodent research includes intraperitoneal and intranasal administration. A radiolabeled distribution study also compared intragastric and intravenous routes and reported favorable CNS delivery after intranasal administration (PMID 18695718). Tissue radioactivity and metabolite distribution do not establish human bioavailability or equivalent exposure across routes. No validated human subcutaneous regimen was identified.</t>
        </is>
      </c>
      <c r="F28" t="inlineStr">
        <is>
          <t>A reliable numerical human elimination half-life was not established by the retrieved PubMed records. Radiolabeled experiments identified TKPRP, TKP, RP, and GP among Selank degradation products (PMID 16637290). These findings establish metabolism, but not a clinically validated human half-life.
Experimental changes in rat nervous-tissue carboxypeptidase activity persisted for 24 hours (PMID 22827026). One patient study reported clinical effects persisting for a week after treatment (PMID 25176261). Neither finding measures the elimination half-life of intact Selank. Fragment activity in mouse immune experiments also cannot establish the duration of anxiolysis in humans (PMID 24291245).</t>
        </is>
      </c>
      <c r="G28" t="inlineStr">
        <is>
          <t>A</t>
        </is>
      </c>
    </row>
    <row r="29">
      <c r="A29" t="inlineStr">
        <is>
          <t>Dihexa</t>
        </is>
      </c>
      <c r="B29" t="inlineStr">
        <is>
          <t>Angiotensin IV analog, HGF/c-Met potentiator</t>
        </is>
      </c>
      <c r="C29" t="n">
        <v>4</v>
      </c>
      <c r="D29" t="inlineStr">
        <is>
          <t>No standardized, approved human presentation or concentration was identified. Laboratory powder and solution formats do not establish identity, purity, sterility, or suitability for administration. Packaging is not a chemical test. A freeze-dried presentation does not prove that a material is authentic, and it does not prove that the material is counterfeit. Lyophilization is a processing method that can be applied to different types of substances. A labeled quantity also differs from verified active content. Moisture, residual solvents, salts, and other material may affect the relationship between powder mass and actual compound content.</t>
        </is>
      </c>
      <c r="E29" t="inlineStr">
        <is>
          <t>Published animal experiments describe oral gavage, intravenous administration, intraperitoneal administration, local hydrogel delivery, and gastrocnemius administration. These routes served different experimental purposes and are not interchangeable.
The APP/PS1 report contains conflicting intragastric and intraperitoneal descriptions. Both dose entries below retain that ambiguity. The nerve-repair experiment used a multicomponent treatment design, so its findings cannot be reduced to a general route preference for dihexa.
Oral or topical use outside clinical research does not establish absorption, brain exposure, or tolerability in humans. No validated topical formulation or direct human administration route was identified. A solvent's ability to dissolve a compound does not validate delivery through skin or another route.</t>
        </is>
      </c>
      <c r="F29" t="inlineStr">
        <is>
          <t>No human half-life for direct dihexa administration was established by the retrieved evidence. The foundational rat paper reported a half-life of 12.68 days following intravenous administration and 8.83 days following intraperitoneal administration. These are reported animal estimates, not established human values. The paper carries an expression of concern (PMID 23055539; notice PMID 34551989). A circulating elimination estimate is different from the duration of a cognitive effect. Neither the animal values nor subjective reports establish a human dosing interval, accumulation profile, or duration of benefit. The integrity concern also limits confidence in the numerical estimates themselves.</t>
        </is>
      </c>
      <c r="G29" t="inlineStr">
        <is>
          <t>C</t>
        </is>
      </c>
    </row>
    <row r="30">
      <c r="A30" t="inlineStr">
        <is>
          <t>Cerebrolysin</t>
        </is>
      </c>
      <c r="B30" t="inlineStr">
        <is>
          <t>Porcine brain-derived peptide mixture</t>
        </is>
      </c>
      <c r="C30" t="n">
        <v>4</v>
      </c>
      <c r="D30" t="inlineStr">
        <is>
          <t>Cerebrolysin is a finished liquid preparation, not a powder requiring reconstitution. Austrian labeling includes ampoules and puncturable vials. Container volume is a packaging characteristic, not a recommended dose. Several containers can hold the same preparation, and the same container format can be imitated. Packaging alone cannot establish identity, sterility, storage history or equivalence to material used in clinical trials. A powder marketed under the same name should not be assumed equivalent to the studied liquid formulation. That is an equivalence problem, not a conclusion that can be settled solely by appearance or price. The relevant documentary questions concern the actual formulation, authorization, batch and chain of custody.</t>
        </is>
      </c>
      <c r="E30" t="inlineStr">
        <is>
          <t>Intravenous infusion is documented in CASTA, the Alzheimer dose-finding trial and the healthy-volunteer infusion study (PMIDs 22282884, 16420392 and 9700674). CARS also used intravenous infusion, as confirmed by its trial registry. Intramuscular administration appears in Austrian product information, but it is not interchangeable with the infusion protocols summarized here.
Oral administration was investigated in an exploratory study of healthy older adults (PMID 10961443). This establishes that an oral human report exists. It does not establish oral bioavailability of specific active constituents, equivalence to infusion, or an approved oral formulation. Intraperitoneal administration in the animal entry belongs to the rat experiment alone. Route is part of the evidence, not an interchangeable delivery preference.</t>
        </is>
      </c>
      <c r="F30" t="inlineStr">
        <is>
          <t>No validated single elimination half-life for the complete mixture was established by the sources reviewed. A mixture-wide clinical effect cannot be assigned the half-life of an unspecified component. A vascular dementia pilot extension followed 33 of 41 participants from its initial randomized phase. The open-label extension reported persistence of selected cognitive and qEEG findings for 12 weeks after treatment ended (PMID 20923712). This does not mean the preparation remained in circulation for that period. Pharmacokinetics describes exposure over time. A later difference in a clinical or EEG measure describes a pharmacodynamic or clinical observation. These are different questions. Persistence after treatment neither establishes an optimal retreatment interval nor demonstrates that repeated courses produce cumulative benefit.</t>
        </is>
      </c>
      <c r="G30" t="inlineStr">
        <is>
          <t>C</t>
        </is>
      </c>
    </row>
    <row r="31">
      <c r="A31" t="inlineStr">
        <is>
          <t>DSIP</t>
        </is>
      </c>
      <c r="B31" t="inlineStr">
        <is>
          <t>Nonapeptide</t>
        </is>
      </c>
      <c r="C31" t="n">
        <v>4</v>
      </c>
      <c r="D31" t="inlineStr">
        <is>
          <t>There is no approved standard vial presentation established by the cited trials. Label mass, actual peptide content, salt form and total powder mass are different measurements. A lyophilized cake's appearance can identify an obvious physical defect, but cannot establish identity, potency, sterility or an intact temperature history. A collapsed cake alone does not prove degradation, and an intact white cake does not prove suitable quality.</t>
        </is>
      </c>
      <c r="E31" t="inlineStr">
        <is>
          <t>The controlled insomnia studies reviewed used intravenous administration. Investigators emphasized slow administration in the early sleep research (PMID 6689058, PMID 6895513). No controlled human subcutaneous insomnia study was identified in this review. Animal subcutaneous findings do not establish equivalent human exposure or efficacy (PMID 6548967).
Intranasal administration has human research precedent in retinopathy and a P300 report, but neither provides controlled evidence for treating insomnia by that route (PMID 25739189, PMID 11763019). The 2009 anesthesia experiment used intravenous boluses in a monitored clinical setting. That different procedure and endpoint should not be generalized into a sleep regimen (PMID 19142086).</t>
        </is>
      </c>
      <c r="F31" t="inlineStr">
        <is>
          <t>FDA's 2026 evaluation cites an approximately eight-minute plasma half-life, referencing the historical review PMID 11437870. The underlying human pharmacokinetic methods were not independently verified here. [FDA 2026 emideltide evaluation, page 50](https://www.fda.gov/media/193344/download).
The dog studies establish that distribution and protein binding complicate interpretation of circulating DSIP-like material (PMID 3768731, PMID 6897451). A plasma disappearance estimate is not a validated subcutaneous half-life or a dosing interval. Early sleep reports described effects developing after approximately an hour and sometimes persisting much longer (PMID 6689058). Those clinical observations do not demonstrate that intact peptide remained present for the entire effect period.</t>
        </is>
      </c>
      <c r="G31" t="inlineStr">
        <is>
          <t>C</t>
        </is>
      </c>
    </row>
    <row r="32">
      <c r="A32" t="inlineStr">
        <is>
          <t>Epitalon</t>
        </is>
      </c>
      <c r="B32" t="inlineStr">
        <is>
          <t>Synthetic pineal tetrapeptide</t>
        </is>
      </c>
      <c r="C32" t="n">
        <v>4</v>
      </c>
      <c r="D32" t="inlineStr">
        <is>
          <t>There is no approved standard vial strength. The 10 mg starting quantity in the example below comes from laboratory stock preparation in PMID 40908429. It does not establish a commercial vial standard, actual peptide content or suitability for administration.</t>
        </is>
      </c>
      <c r="E32" t="inlineStr">
        <is>
          <t>Subcutaneous administration appears in animal research and non-clinical use. Human reports include sublingual administration and specialized parabulbar administration near the eye. Intranasal exposure appears in preclinical research, but a validated human nasal formulation, bioavailability or effective regimen was not identified. Route changes cannot be treated as equivalent, and animal administration does not establish suitability for human use.</t>
        </is>
      </c>
      <c r="F32" t="inlineStr">
        <is>
          <t>A reliable human elimination half-life has not been established. FDA found no human pharmacokinetic data for the free base or acetate. Numerical half-lives repeated online should not determine timing or frequency. Biological changes lasting beyond exposure would also not establish prolonged circulation of intact peptide.</t>
        </is>
      </c>
      <c r="G32" t="inlineStr">
        <is>
          <t>C</t>
        </is>
      </c>
    </row>
    <row r="33">
      <c r="A33" t="inlineStr">
        <is>
          <t>MOTS-c</t>
        </is>
      </c>
      <c r="B33" t="inlineStr">
        <is>
          <t>Mitochondrial-derived peptide</t>
        </is>
      </c>
      <c r="C33" t="n">
        <v>4</v>
      </c>
      <c r="D33" t="inlineStr">
        <is>
          <t>No approved vial presentation exists. A nominal 10 mg lyophilized vial appears below solely as a hypothetical arithmetic input, not a dose. Labeled mass does not establish peptide identity, measured content, sterility, or suitability for human administration. Free-base and salt labeling can also affect interpretation of reported content.</t>
        </is>
      </c>
      <c r="E33" t="inlineStr">
        <is>
          <t>Subcutaneous administration appears in informal human-use descriptions and was used for the modified analog CB4211 in NCT03998514. The cited native MOTS-c mouse interventions used intraperitoneal administration. Subcutaneous use is therefore a reported practice, not a clinically validated route for native MOTS-c. Oral and intranasal bioavailability are not established by the cited evidence. PMIDs 25738459 and 33473109.</t>
        </is>
      </c>
      <c r="F33" t="inlineStr">
        <is>
          <t>A reliable clinical elimination half-life for administered native MOTS-c has not been established in the retrieved evidence. The FDA assessment did not identify clinical pharmacokinetic studies. Numbers without a defined species, formulation, route, sampling method, and assay cannot establish an administration interval. Peptide disappearance from blood and persistence of downstream signaling are different measurements.</t>
        </is>
      </c>
      <c r="G33" t="inlineStr">
        <is>
          <t>C</t>
        </is>
      </c>
      <c r="H33" t="inlineStr">
        <is>
          <t>prohibited</t>
        </is>
      </c>
    </row>
    <row r="34">
      <c r="A34" t="inlineStr">
        <is>
          <t>SS-31</t>
        </is>
      </c>
      <c r="B34" t="inlineStr">
        <is>
          <t>Mitochondria-targeted tetrapeptide</t>
        </is>
      </c>
      <c r="C34" t="n">
        <v>4</v>
      </c>
      <c r="D34" t="inlineStr">
        <is>
          <t>The FORZINITY prescribing information describes a ready-to-use 280 mg/3.5 mL solution, equivalent to 80 mg/mL. This is vial content and concentration, not a dose. The presentation is for single-patient use. It does not establish the composition, potency or handling requirements of a powder labeled SS-31.</t>
        </is>
      </c>
      <c r="E34" t="inlineStr">
        <is>
          <t>Subcutaneous administration is the approved route and the main route in longer clinical trials. Intravenous infusion was used in early clinical research. The approved formulation is not labeled for intravenous administration. These formulations and exposure patterns are not interchangeable. Oral or intranasal efficacy for longevity or training recovery is not established by the cited evidence.</t>
        </is>
      </c>
      <c r="F34" t="inlineStr">
        <is>
          <t>Approximately 3 to 4 hours in plasma, according to the clinical-development briefing hosted by FDA. Plasma elimination differs from the duration of tissue effects and does not establish a need for repeated daily administration. Renal impairment can alter exposure. Source: [FDA-hosted 2024 clinical-development briefing](https://www.fda.gov/media/182553/download).</t>
        </is>
      </c>
      <c r="G34" t="inlineStr">
        <is>
          <t>A</t>
        </is>
      </c>
    </row>
    <row r="35">
      <c r="A35" t="inlineStr">
        <is>
          <t>Humanin</t>
        </is>
      </c>
      <c r="B35" t="inlineStr">
        <is>
          <t>Mitochondrial-derived peptide</t>
        </is>
      </c>
      <c r="C35" t="n">
        <v>4</v>
      </c>
      <c r="D35" t="inlineStr">
        <is>
          <t>No standardized pharmaceutical vial strength was identified. The hypothetical stock amount in the calculation below is an arithmetic assumption, not a verified typical presentation. Container labeling alone does not establish peptide identity, active content, or suitability for administration.</t>
        </is>
      </c>
      <c r="E35" t="inlineStr">
        <is>
          <t>Intraperitoneal administration predominates in the intervention studies summarized here. Intracardiac administration was also studied in acute mouse cardiac injury, PMID 20651283. The rodent pharmacokinetic paper discusses additional preclinical literature using intravenous, intracerebroventricular, and intranasal routes, PMID 23836030. Subcutaneous administration is not an established clinical route. No validated human subcutaneous regimen or human subcutaneous bioavailability study was identified in this review.</t>
        </is>
      </c>
      <c r="F35" t="inlineStr">
        <is>
          <t>No established human half-life. Following intraperitoneal HNG, the rodent study reported approximately 30 minutes in wild-type mice and an apparent value exceeding 4 hours in rats. Analogue identity and IGFBP-3 binding affected the measured profile, PMID 23836030. Rat sampling was sparse, and rat doses differ between the paper's methods and figure legends. These estimates describe experimental concentration profiles, not validated human elimination parameters. They cannot establish a human subcutaneous dosing interval, and plasma persistence is not equivalent to duration of biological activity.</t>
        </is>
      </c>
      <c r="G35" t="inlineStr">
        <is>
          <t>C</t>
        </is>
      </c>
    </row>
    <row r="36">
      <c r="A36" t="inlineStr">
        <is>
          <t>FOXO4-DRI</t>
        </is>
      </c>
      <c r="B36" t="inlineStr">
        <is>
          <t>D-retro-inverso FOXO4 peptide (senolytic)</t>
        </is>
      </c>
      <c r="C36" t="n">
        <v>4</v>
      </c>
      <c r="D36" t="inlineStr">
        <is>
          <t>No standardized clinical vial strength exists. The numerical example below assumes 5 mg of material solely for concentration arithmetic. That amount is an illustrative quantity, not a verified commercial presentation, human dose, or statement about the contents of any preparation.</t>
        </is>
      </c>
      <c r="E36" t="inlineStr">
        <is>
          <t>The verified dose examples below use intraperitoneal administration in mice. They establish the route used in those experiments, not a validated route for people. No human subcutaneous bioavailability or route-equivalence study was identified. Claims that subcutaneous administration is an established or usual human research route are unsupported by these sources. PMIDs 31959736 and 41625068.</t>
        </is>
      </c>
      <c r="F36" t="inlineStr">
        <is>
          <t>A reliable human plasma elimination half-life has not been established in the verified literature. D-amino-acid chemistry can improve proteolytic resistance, but it does not supply a numerical half-life. Plasma clearance, tissue persistence, intracellular target engagement, and the duration of cell-depletion effects are separate measurements. An intermittent animal schedule cannot determine any of them. Pharmacokinetic characterization remains a requirement for clinical translation. PMID 42510573.</t>
        </is>
      </c>
      <c r="G36" t="inlineStr">
        <is>
          <t>C</t>
        </is>
      </c>
    </row>
    <row r="37">
      <c r="A37" t="inlineStr">
        <is>
          <t>NAD+</t>
        </is>
      </c>
      <c r="B37" t="inlineStr">
        <is>
          <t>Coenzyme (not a peptide; included because it is stacked with the mitochondrial peptides)</t>
        </is>
      </c>
      <c r="C37" t="n">
        <v>4</v>
      </c>
      <c r="D37" t="inlineStr">
        <is>
          <t>No standardized FDA-approved NAD+ longevity vial exists. Reyna described 500 mg lyophilized preparations for IV administration, PMID 41704678. Compounded strengths, excipients and ready-to-use solutions vary.</t>
        </is>
      </c>
      <c r="E37" t="inlineStr">
        <is>
          <t>Direct NAD+ has been studied intravenously. Subcutaneous administration appears in non-clinical descriptions, but no controlled SC longevity trial was identified in the reviewed evidence. Oral NR and NMN are precursor interventions with different absorption and metabolism. Oral NAD+, NADH, NR and NMN cannot share a single evidence or dosing profile. Findings from one route do not establish equivalent exposure or benefit through another.</t>
        </is>
      </c>
      <c r="F37" t="inlineStr">
        <is>
          <t>No clinically validated terminal half-life supports a standard SC or IV longevity schedule. The Grant infusion study observed rapid removal or metabolism during the early infusion period, without establishing a conventional elimination half-life. Plasma NAD+, cellular NAD+ and downstream metabolites have different kinetics. A quoted short plasma half-life cannot define tissue exposure or duration of benefit. PMID 31572171.</t>
        </is>
      </c>
      <c r="G37" t="inlineStr">
        <is>
          <t>C</t>
        </is>
      </c>
    </row>
    <row r="38">
      <c r="A38" t="inlineStr">
        <is>
          <t>PT-141</t>
        </is>
      </c>
      <c r="B38" t="inlineStr">
        <is>
          <t>Melanocortin MC4/MC3 receptor agonist</t>
        </is>
      </c>
      <c r="C38" t="n">
        <v>4</v>
      </c>
      <c r="D38" t="inlineStr">
        <is>
          <t>The approved presentation is a ready-to-use, single-dose autoinjector and requires no reconstitution. There is no regulator-established standard PT-141 powder vial. A powder's stated mass does not establish its identity, actual peptide content, sterility, or equivalence to the approved formulation.</t>
        </is>
      </c>
      <c r="E38" t="inlineStr">
        <is>
          <t>Subcutaneous administration is the approved route. Intranasal administration was investigated during development, including erectile-response studies in men, PMID 14963471. Intranasal and subcutaneous quantities are not interchangeable because absorption differs. The verified prescribing information and studies do not establish an approved oral PT-141 regimen.</t>
        </is>
      </c>
      <c r="F38" t="inlineStr">
        <is>
          <t>The Vyleesi label reports a mean terminal half-life of approximately 2.7 hours after subcutaneous administration, with a range of 1.9 to 4.0 hours. Median peak plasma concentration occurs at approximately one hour. Early intranasal research reported mean half-lives of 1.85 to 2.09 hours, PMID 14963471. Plasma half-life does not establish the duration of benefit or justify repeat administration.</t>
        </is>
      </c>
      <c r="G38" t="inlineStr">
        <is>
          <t>A</t>
        </is>
      </c>
    </row>
    <row r="39">
      <c r="A39" t="inlineStr">
        <is>
          <t>Melanotan II</t>
        </is>
      </c>
      <c r="B39" t="inlineStr">
        <is>
          <t>Non-selective melanocortin agonist</t>
        </is>
      </c>
      <c r="C39" t="n">
        <v>4</v>
      </c>
      <c r="D39" t="inlineStr">
        <is>
          <t>No approved standard vial presentation was identified. A hypothetical 10 mg labeled vial is used only for the concentration example below. Labeled mass does not establish actual peptide content, identity, sterility or suitability for administration. Commercial availability of a presentation does not validate its formulation.</t>
        </is>
      </c>
      <c r="E39" t="inlineStr">
        <is>
          <t>Subcutaneous, SC, administration is documented in the early human trials. Animal research also used intravenous and targeted central administration. Intranasal products appear in regulatory warnings, but the cited human trials do not establish their bioavailability, dose equivalence or safety. A nasal formulation cannot inherit the exposure assumptions of SC research. Formulation, delivered amount and route all affect interpretation of exposure.</t>
        </is>
      </c>
      <c r="F39" t="inlineStr">
        <is>
          <t>A reliable human elimination half-life could not be established from the retrieved sources. Common online half-life figures should not be presented as verified pharmacokinetics. Erectile effects and nausea lasting hours, and pigmentation lasting longer, are pharmacodynamic observations. Their duration does not measure circulating drug elimination or establish an interval that prevents accumulation or adverse effects.</t>
        </is>
      </c>
      <c r="G39" t="inlineStr">
        <is>
          <t>B</t>
        </is>
      </c>
    </row>
    <row r="40">
      <c r="A40" t="inlineStr">
        <is>
          <t>Kisspeptin-10</t>
        </is>
      </c>
      <c r="B40" t="inlineStr">
        <is>
          <t>KISS1R agonist, upstream of GnRH</t>
        </is>
      </c>
      <c r="C40" t="n">
        <v>4</v>
      </c>
      <c r="D40" t="inlineStr">
        <is>
          <t>No approved vial strength or standardized presentation exists. A hypothetical 5 mg quantity of lyophilized material is used below solely to explain concentration arithmetic. It is not a verified content claim, pharmaceutical specification, or administered dose. Nominal vial mass may differ from actual peptide content.</t>
        </is>
      </c>
      <c r="E40" t="inlineStr">
        <is>
          <t>Intravenous bolus and infusion are documented human research routes. Subcutaneous bolus and pump infusion have also been investigated. The 2026 subcutaneous study provides additional endocrine evidence for pump administration. Pump-controlled exposure differs from an intermittent bolus, even when nominal total amounts match. Oral bioavailability and a standardized intranasal KP-10 libido regimen are not established by these references.</t>
        </is>
      </c>
      <c r="F40" t="inlineStr">
        <is>
          <t>Approximately four minutes after stopping intravenous infusion, estimated from disappearance of circulating kisspeptin immunoreactivity in humans, PMID 21976724. Hormone responses can persist longer than measurable peptide exposure. This estimate is not a validated subcutaneous absorption half-life and does not establish a repeat-dosing interval. [Jayasena human pharmacokinetic study](https://pmc.ncbi.nlm.nih.gov/articles/PMC3232613/).</t>
        </is>
      </c>
      <c r="G40" t="inlineStr">
        <is>
          <t>C</t>
        </is>
      </c>
    </row>
    <row r="41">
      <c r="A41" t="inlineStr">
        <is>
          <t>Oxytocin</t>
        </is>
      </c>
      <c r="B41" t="inlineStr">
        <is>
          <t>Neurohypophysial nonapeptide</t>
        </is>
      </c>
      <c r="C41" t="n">
        <v>4</v>
      </c>
      <c r="D41" t="inlineStr">
        <is>
          <t>Behavioral studies used prepared nasal spray. A lyophilized research vial labeled in mg is not equivalent to that formulation. Injectable presentations also differ from nasal preparations in concentration, excipients, packaging, and intended delivery. The presentation alone cannot establish the amount reaching systemic circulation or central compartments.</t>
        </is>
      </c>
      <c r="E41" t="inlineStr">
        <is>
          <t>Intranasal spray dominates human behavioral and libido research. Approved obstetric formulations use intravenous infusion or intramuscular injection. The cited animal experiments include subcutaneous and intracerebroventricular administration. Exposure from one route cannot be inferred from an equal numerical amount delivered by another. Nasal deposition and the delivery device also affect interpretation of a reported exposure.</t>
        </is>
      </c>
      <c r="F41" t="inlineStr">
        <is>
          <t>The Pitocin prescribing information reports a plasma half-life of approximately 1 to 6 minutes. This is not an intranasal behavioral half-life. In PMID 24310737, plasma concentrations peaked at approximately 15 minutes. Cerebrospinal fluid concentrations showed a significant increase at 75 minutes. The study included 11 oxytocin recipients and four placebo recipients. It did not establish a complete central elimination curve or a duration of libido benefit. Plasma concentrations also did not correlate with cerebrospinal fluid concentrations in that small sample.</t>
        </is>
      </c>
      <c r="G41" t="inlineStr">
        <is>
          <t>C</t>
        </is>
      </c>
    </row>
    <row r="42">
      <c r="A42" t="inlineStr">
        <is>
          <t>Argireline</t>
        </is>
      </c>
      <c r="B42" t="inlineStr">
        <is>
          <t>SNAP-25 mimetic cosmetic peptide</t>
        </is>
      </c>
      <c r="C42" t="n">
        <v>4</v>
      </c>
      <c r="D42" t="inlineStr">
        <is>
          <t>Not applicable to routine cosmetic use. The relevant presentation is a finished, preserved serum or cream with documented active content. Research powder mass alone does not define a usable topical preparation. A clinical formulation also depends on its vehicle, preservation, packaging and application characteristics.</t>
        </is>
      </c>
      <c r="E42" t="inlineStr">
        <is>
          <t>Topical application to intact skin is the conventional cosmetic route. Published delivery experiments do not establish interchangeable exposure between ordinary creams, barrier-disrupting devices and injection. No validated systemic self-administration protocol was identified in the reviewed literature. The eyelid study involved a monitored medical protocol and does not establish unrestricted suitability of cosmetic formulas for eyelid application.</t>
        </is>
      </c>
      <c r="F42" t="inlineStr">
        <is>
          <t>No clinically established human plasma half-life or validated residence time at facial nerve terminals was identified for conventional topical use. Formulation shelf life, local persistence and systemic elimination half-life are different measurements. Application frequency in a study does not establish pharmacokinetic half-life.</t>
        </is>
      </c>
      <c r="G42" t="inlineStr">
        <is>
          <t>C</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13"/>
  <sheetViews>
    <sheetView workbookViewId="0">
      <selection activeCell="A1" sqref="A1"/>
    </sheetView>
  </sheetViews>
  <sheetFormatPr baseColWidth="8" defaultRowHeight="15"/>
  <cols>
    <col width="110" customWidth="1" min="1" max="1"/>
  </cols>
  <sheetData>
    <row r="1">
      <c r="A1" t="inlineStr">
        <is>
          <t>UU LIFE PEPTIDES 2.0 · UU LIFE CALCULATOR</t>
        </is>
      </c>
    </row>
    <row r="2"/>
    <row r="3">
      <c r="A3" t="inlineStr">
        <is>
          <t>1. Concentration (mg/mL) = vial (mg) ÷ solvent (mL)</t>
        </is>
      </c>
    </row>
    <row r="4">
      <c r="A4" t="inlineStr">
        <is>
          <t>2. Dose (mg) = dose (mcg) ÷ 1000</t>
        </is>
      </c>
    </row>
    <row r="5">
      <c r="A5" t="inlineStr">
        <is>
          <t>3. Volume (mL) = dose (mg) ÷ concentration (mg/mL)</t>
        </is>
      </c>
    </row>
    <row r="6">
      <c r="A6" t="inlineStr">
        <is>
          <t>4. Units on a U-100 syringe = volume (mL) × 100; U-40 = × 40</t>
        </is>
      </c>
    </row>
    <row r="7"/>
    <row r="8">
      <c r="A8" t="inlineStr">
        <is>
          <t>Fill the blue cells on the Calculator sheet. Pick the peptide from the list; the Peptides sheet shows typical vial sizes and half-lives from the cards.</t>
        </is>
      </c>
    </row>
    <row r="9">
      <c r="A9" t="inlineStr">
        <is>
          <t>Doses in the cards are reported with their provenance; this sheet does the arithmetic and nothing else.</t>
        </is>
      </c>
    </row>
    <row r="10"/>
    <row r="11">
      <c r="A11" t="inlineStr">
        <is>
          <t>Educational and informational reference for adults. Not medical advice, not a prescription and not a recommendation to use any substance. Many compounds described are not approved for human use and several are prohibited in sport. Decisions about any compound belong to you and a licensed clinician.</t>
        </is>
      </c>
    </row>
    <row r="12"/>
    <row r="13">
      <c r="A13" t="inlineStr">
        <is>
          <t>© UU LIFE · UU LIFE PEPTIDES 2.0 · uu.life · educational reference, not medical advice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2026-09-06T00:20:14Z</dcterms:created>
  <dcterms:modified xsi:type="dcterms:W3CDTF">2026-09-06T00:20:14Z</dcterms:modified>
</cp:coreProperties>
</file>